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Usuario\Desktop\Doc Pref\PROJETOS\2023\Gavetário licitação\Licitação\Planilha novo\"/>
    </mc:Choice>
  </mc:AlternateContent>
  <xr:revisionPtr revIDLastSave="0" documentId="13_ncr:1_{E8D22BDE-FF52-42A1-9B74-153A30FA14A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3" r:id="rId3"/>
  </sheets>
  <externalReferences>
    <externalReference r:id="rId4"/>
  </externalReferences>
  <definedNames>
    <definedName name="_xlnm.Print_Area" localSheetId="1">Cronograma!$A$20:$L$33</definedName>
    <definedName name="_xlnm.Print_Area" localSheetId="0">Orçamento!$A$1:$J$43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1" i="2" l="1"/>
  <c r="K33" i="2" s="1"/>
  <c r="G31" i="2"/>
  <c r="G33" i="2"/>
  <c r="L33" i="2"/>
  <c r="D57" i="2"/>
  <c r="L57" i="2" s="1"/>
  <c r="M57" i="2" s="1"/>
  <c r="D56" i="2"/>
  <c r="Q56" i="2" s="1"/>
  <c r="D55" i="2"/>
  <c r="L55" i="2" s="1"/>
  <c r="D54" i="2"/>
  <c r="Q54" i="2" s="1"/>
  <c r="Q53" i="2"/>
  <c r="D53" i="2"/>
  <c r="D59" i="2" s="1"/>
  <c r="H56" i="2" l="1"/>
  <c r="H53" i="2"/>
  <c r="L54" i="2"/>
  <c r="M54" i="2" s="1"/>
  <c r="L56" i="2"/>
  <c r="L53" i="2"/>
  <c r="L59" i="2" s="1"/>
  <c r="P55" i="2"/>
  <c r="E55" i="2"/>
  <c r="Q55" i="2"/>
  <c r="E57" i="2"/>
  <c r="P57" i="2"/>
  <c r="E54" i="2"/>
  <c r="P54" i="2"/>
  <c r="H55" i="2"/>
  <c r="P56" i="2"/>
  <c r="H57" i="2"/>
  <c r="Q57" i="2"/>
  <c r="E53" i="2"/>
  <c r="P53" i="2"/>
  <c r="H54" i="2"/>
  <c r="E56" i="2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50" i="1"/>
  <c r="H59" i="2" l="1"/>
  <c r="I59" i="2" s="1"/>
  <c r="M59" i="2" s="1"/>
  <c r="Q59" i="2"/>
  <c r="P59" i="2"/>
  <c r="M53" i="2"/>
  <c r="D31" i="2"/>
  <c r="H33" i="2"/>
  <c r="E33" i="2" l="1"/>
  <c r="I20" i="1"/>
  <c r="J20" i="1" s="1"/>
  <c r="I18" i="1"/>
  <c r="J18" i="1" s="1"/>
  <c r="I22" i="1" l="1"/>
  <c r="I23" i="1"/>
  <c r="I24" i="1"/>
  <c r="I25" i="1"/>
  <c r="I26" i="1"/>
  <c r="I27" i="1"/>
  <c r="I28" i="1"/>
  <c r="I29" i="1"/>
  <c r="I30" i="1"/>
  <c r="I15" i="1"/>
  <c r="I16" i="1"/>
  <c r="I17" i="1"/>
  <c r="I19" i="1"/>
  <c r="I21" i="1"/>
  <c r="I14" i="1"/>
  <c r="D22" i="3" l="1"/>
  <c r="J24" i="1" l="1"/>
  <c r="J19" i="1"/>
  <c r="J16" i="1"/>
  <c r="J30" i="1" l="1"/>
  <c r="J29" i="1"/>
  <c r="J28" i="1"/>
  <c r="J27" i="1"/>
  <c r="J25" i="1"/>
  <c r="J26" i="1"/>
  <c r="J23" i="1" l="1"/>
  <c r="J22" i="1"/>
  <c r="J21" i="1" l="1"/>
  <c r="J17" i="1"/>
  <c r="J15" i="1"/>
  <c r="J14" i="1"/>
  <c r="J38" i="1" l="1"/>
</calcChain>
</file>

<file path=xl/sharedStrings.xml><?xml version="1.0" encoding="utf-8"?>
<sst xmlns="http://schemas.openxmlformats.org/spreadsheetml/2006/main" count="183" uniqueCount="119">
  <si>
    <t>PLANILHA ORÇAMENTÁRIA</t>
  </si>
  <si>
    <t>Cidade:</t>
  </si>
  <si>
    <t>Rodeio</t>
  </si>
  <si>
    <t>Rua:</t>
  </si>
  <si>
    <t>Bairro:</t>
  </si>
  <si>
    <t>Elaborado:</t>
  </si>
  <si>
    <t>BDI:</t>
  </si>
  <si>
    <t>Código</t>
  </si>
  <si>
    <t>Item</t>
  </si>
  <si>
    <t>Serviço</t>
  </si>
  <si>
    <t>Fonte</t>
  </si>
  <si>
    <t>Unidade</t>
  </si>
  <si>
    <t>Quantidade</t>
  </si>
  <si>
    <t>Preço unit</t>
  </si>
  <si>
    <t>Total (R$)</t>
  </si>
  <si>
    <t>s/ BDI</t>
  </si>
  <si>
    <t>c/ BDI</t>
  </si>
  <si>
    <t>1.1</t>
  </si>
  <si>
    <t>SINAPI</t>
  </si>
  <si>
    <t>TOTAL DO ITEM</t>
  </si>
  <si>
    <t>(m³)</t>
  </si>
  <si>
    <t>TOTAL GERAL</t>
  </si>
  <si>
    <t>1.2</t>
  </si>
  <si>
    <t>1.3</t>
  </si>
  <si>
    <t>Centro</t>
  </si>
  <si>
    <t>Descrição so Serviços</t>
  </si>
  <si>
    <t>Valor dos Serviço</t>
  </si>
  <si>
    <t>Peso           ( % )</t>
  </si>
  <si>
    <t>Simples          ( % )</t>
  </si>
  <si>
    <t>Acumulado ( % )</t>
  </si>
  <si>
    <t>Simples ( R$ )</t>
  </si>
  <si>
    <t>Acumulado               ( R$ )</t>
  </si>
  <si>
    <t xml:space="preserve">Rua: </t>
  </si>
  <si>
    <t>1.4</t>
  </si>
  <si>
    <t>Data Base</t>
  </si>
  <si>
    <t>1.5</t>
  </si>
  <si>
    <t>1.6</t>
  </si>
  <si>
    <t>1.9</t>
  </si>
  <si>
    <r>
      <t xml:space="preserve">CRONOGRAMA FÍSICO FINANCEIRO - </t>
    </r>
    <r>
      <rPr>
        <sz val="12"/>
        <rFont val="Tahoma"/>
        <family val="2"/>
      </rPr>
      <t>ATUALIZAÇÃO DE QUANTIDADES</t>
    </r>
  </si>
  <si>
    <t>m</t>
  </si>
  <si>
    <t xml:space="preserve">PLANILHA ORÇAMENTARIA </t>
  </si>
  <si>
    <t>(m)</t>
  </si>
  <si>
    <t>(Kg)</t>
  </si>
  <si>
    <t>JOELHO 90 GRAUS, PVC, SOLDÁVEL, DN 25MM, INSTALADO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</si>
  <si>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</si>
  <si>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</si>
  <si>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</si>
  <si>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</si>
  <si>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</si>
  <si>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</si>
  <si>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</si>
  <si>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</si>
  <si>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</si>
  <si>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1.8</t>
  </si>
  <si>
    <t>ESTRUTURA</t>
  </si>
  <si>
    <t>ESRUTURA</t>
  </si>
  <si>
    <t>PREFEITURA MUNICIPAL DE RODEIO</t>
  </si>
  <si>
    <t>PLANILHA DE COMPOSIÇÃO DE BDI (Conforme TCU)</t>
  </si>
  <si>
    <t>(Bonificação e Despesas Indiretas)</t>
  </si>
  <si>
    <t>Item Componente do BDI</t>
  </si>
  <si>
    <t>Projeto (%)</t>
  </si>
  <si>
    <t>Seguro (S) e Garantia (G)</t>
  </si>
  <si>
    <t>Risco (R)</t>
  </si>
  <si>
    <t>Despesas Financeiras (DF)</t>
  </si>
  <si>
    <t>Administração Central (AC)</t>
  </si>
  <si>
    <t>Lucro (L)</t>
  </si>
  <si>
    <r>
      <t xml:space="preserve">Tributos ( </t>
    </r>
    <r>
      <rPr>
        <sz val="10"/>
        <rFont val="Times New Roman"/>
        <family val="1"/>
      </rPr>
      <t xml:space="preserve">I </t>
    </r>
    <r>
      <rPr>
        <sz val="10"/>
        <rFont val="Arial"/>
        <family val="2"/>
      </rPr>
      <t>)</t>
    </r>
  </si>
  <si>
    <t>BDI (Total)</t>
  </si>
  <si>
    <t>Fórmula do TCU:</t>
  </si>
  <si>
    <t>{[</t>
  </si>
  <si>
    <r>
      <t>]</t>
    </r>
    <r>
      <rPr>
        <sz val="10"/>
        <rFont val="Arial"/>
        <family val="2"/>
      </rPr>
      <t xml:space="preserve"> - 1</t>
    </r>
    <r>
      <rPr>
        <sz val="28"/>
        <rFont val="Arial"/>
        <family val="2"/>
      </rPr>
      <t>}</t>
    </r>
    <r>
      <rPr>
        <sz val="10"/>
        <rFont val="Arial"/>
        <family val="2"/>
      </rPr>
      <t xml:space="preserve"> x100</t>
    </r>
  </si>
  <si>
    <t xml:space="preserve">BDI   =    </t>
  </si>
  <si>
    <t>( 1 + AC/100 + R/100 + SG/100) x ( 1+ DF/100 ) x ( 1+ L/100 )</t>
  </si>
  <si>
    <r>
      <t xml:space="preserve"> ( 1 - </t>
    </r>
    <r>
      <rPr>
        <sz val="10"/>
        <rFont val="Times New Roman"/>
        <family val="1"/>
      </rPr>
      <t>I</t>
    </r>
    <r>
      <rPr>
        <sz val="10"/>
        <rFont val="Arial"/>
      </rPr>
      <t>/100)</t>
    </r>
  </si>
  <si>
    <t>Onde:</t>
  </si>
  <si>
    <t>AC = Taxa de Rateio da Administração Central;</t>
  </si>
  <si>
    <t>DF = Taxa de Despesas Financeiras;</t>
  </si>
  <si>
    <t>R = Taxa de Risco</t>
  </si>
  <si>
    <t>SG = Taxa de Seguro (S) e Garantia do Empreendimento (G)</t>
  </si>
  <si>
    <t>L = Taxa de Lucro;</t>
  </si>
  <si>
    <r>
      <t>I</t>
    </r>
    <r>
      <rPr>
        <sz val="10"/>
        <rFont val="Arial"/>
      </rPr>
      <t xml:space="preserve"> = Taxa de Tributos. (PIS=0,65%; COFINS=3%; ISS=0,9%; Contribuição Previdenciaria= 4,5%)</t>
    </r>
  </si>
  <si>
    <t>BDI - COM Desoneração = [(1+AC+S+G+R)X(1+DF)X(1+L)/(1-I1-I2-I3)]-1</t>
  </si>
  <si>
    <r>
      <t xml:space="preserve">Portanto, o </t>
    </r>
    <r>
      <rPr>
        <b/>
        <sz val="12"/>
        <rFont val="Arial"/>
        <family val="2"/>
      </rPr>
      <t xml:space="preserve">BDI </t>
    </r>
    <r>
      <rPr>
        <sz val="12"/>
        <rFont val="Arial"/>
        <family val="2"/>
      </rPr>
      <t xml:space="preserve">adotado pelo Munícipio de Rodeio é de </t>
    </r>
    <r>
      <rPr>
        <b/>
        <sz val="12"/>
        <rFont val="Arial"/>
        <family val="2"/>
      </rPr>
      <t>22,00%</t>
    </r>
  </si>
  <si>
    <t xml:space="preserve">     </t>
  </si>
  <si>
    <t>DIRETORIA DE PLANEJAMENTO</t>
  </si>
  <si>
    <t>Obra: CONSTRUÇÃO DE SALA DE AULA ESCOLA HERIBERTO HULSE</t>
  </si>
  <si>
    <t>Frei Bruno Linden</t>
  </si>
  <si>
    <t>Cemitério Municipal de Rodeio - SC</t>
  </si>
  <si>
    <t>ESCAVAÇÃO MANUAL DE VIGA DE BORDA PARA RADIER</t>
  </si>
  <si>
    <t>EXECUÇÃO DE RADIER, ESPESSURA DE 20 CM, FCK = 30 MPA, COM USO DE FORMAS EM MADEIRA SERRADA</t>
  </si>
  <si>
    <t>(m²)</t>
  </si>
  <si>
    <t>ALVENARIA ESTRUTURAL DE BLOCOS CERÂMICOS 14X19X39,</t>
  </si>
  <si>
    <t>MONTAGEM E DESMONTAGEM DE FÔRMA DE LAJE MACIÇA, PÉ-DIREITO SIMPLES</t>
  </si>
  <si>
    <t>ARMAÇÃO PARA EXECUÇÃO DE RADIER, PISO DE CONCRETO OU LAJE SOBRE SOLO COM USO DE TELA Q-92</t>
  </si>
  <si>
    <t>CINTA DE AMARRAÇÃO DE ALVENARIA MOLDADA IN LOCO</t>
  </si>
  <si>
    <t>CHAPISCO APLICADO EM ALVENARIA</t>
  </si>
  <si>
    <t>EMBOÇO OU MASSA ÚNICA EM ARGAMASSA TRAÇO 1:2:8, PREPARO MANUAL</t>
  </si>
  <si>
    <t>APLICAÇÃO MANUAL DE FUNDO SELADOR ACRÍLICO EM SUPERFÍCIES EXTERNAS</t>
  </si>
  <si>
    <t>PINTURA LÁTEX ACRÍLICA PREMIUM, APLICAÇÃO MANUAL EM PAREDES, DUAS DEMÃ</t>
  </si>
  <si>
    <t>IMPERMEABILIZAÇÃO DE SUPERFÍCIE COM ARGAMASSA POLIMÉRICA / MEMBRANA ACRÍLICA, 4 DEMÃOS, REFORÇADA COM VÉU DE POLIÉSTER</t>
  </si>
  <si>
    <t>REGISTRO DE ESFERA, PVC DN 25 MM - FORNECIMENTO E INSTALAÇÃO</t>
  </si>
  <si>
    <t>(un)</t>
  </si>
  <si>
    <t>TE, PVC, SOLDÁVEL, DN 20MM, INSTALADO EM RAMAL OU SUB-RAMAL DE ÁGUA</t>
  </si>
  <si>
    <t>TUBO, PVC, SOLDÁVEL, DN 25MM, INSTALADO</t>
  </si>
  <si>
    <t>ARMAÇÃO DE ESTRUTURAS DE CONCRETO ARMADO UTILIZANDO AÇO CA-50 DE 8,0 MM -NEGATIVOS</t>
  </si>
  <si>
    <t>CONCRETAGEM DE RADIER, PISO DE CONCRETO OU LAJE SOBRE SOLO, FCK 30 MPA (laje)</t>
  </si>
  <si>
    <t>Cemitério municipal</t>
  </si>
  <si>
    <t>Local: Frei Bruno Linden, BAIRRO, Centro, RODEIO - SC.</t>
  </si>
  <si>
    <t>60 dias</t>
  </si>
  <si>
    <t>CRONOGRAMA FÍSICO FINANCEIRO</t>
  </si>
  <si>
    <t>Rua Abissinia</t>
  </si>
  <si>
    <t>Abissinia</t>
  </si>
  <si>
    <t>30 dias</t>
  </si>
  <si>
    <t>90 dias</t>
  </si>
  <si>
    <t xml:space="preserve">SERVIÇOS PRELIMINARES </t>
  </si>
  <si>
    <t>TERRAPLENAGEM</t>
  </si>
  <si>
    <t>PAVIMENTAÇÃO</t>
  </si>
  <si>
    <t>DRENAGEM EXISTENTE</t>
  </si>
  <si>
    <t>SINALIZAÇÃO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</si>
</sst>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 &quot;#,##0.00"/>
    <numFmt numFmtId="165" formatCode="_-[$R$-416]\ * #,##0.00_-;\-[$R$-416]\ * #,##0.00_-;_-[$R$-416]\ * &quot;-&quot;??_-;_-@_-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8"/>
      <color theme="1"/>
      <name val="Tahoma"/>
      <family val="2"/>
    </font>
    <font>
      <sz val="9"/>
      <color theme="1"/>
      <name val="Tahoma"/>
      <family val="2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8"/>
      <color theme="1"/>
      <name val="Tahoma"/>
      <family val="2"/>
    </font>
    <font>
      <b/>
      <sz val="9"/>
      <color theme="1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2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b/>
      <i/>
      <sz val="8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Tahoma"/>
      <family val="2"/>
    </font>
    <font>
      <sz val="10"/>
      <name val="MS Sans Serif"/>
      <family val="2"/>
    </font>
    <font>
      <b/>
      <sz val="14"/>
      <name val="Arial"/>
      <family val="2"/>
    </font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28"/>
      <name val="Arial Narrow"/>
      <family val="2"/>
    </font>
    <font>
      <sz val="28"/>
      <name val="Arial"/>
      <family val="2"/>
    </font>
    <font>
      <sz val="11"/>
      <name val="Times New Roman"/>
      <family val="1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2" fillId="0" borderId="0"/>
    <xf numFmtId="0" fontId="32" fillId="0" borderId="0"/>
  </cellStyleXfs>
  <cellXfs count="270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 applyBorder="1" applyAlignment="1">
      <alignment horizontal="left"/>
    </xf>
    <xf numFmtId="10" fontId="8" fillId="2" borderId="0" xfId="0" applyNumberFormat="1" applyFont="1" applyFill="1" applyBorder="1" applyAlignment="1">
      <alignment horizontal="left"/>
    </xf>
    <xf numFmtId="4" fontId="11" fillId="3" borderId="4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/>
    <xf numFmtId="0" fontId="1" fillId="0" borderId="4" xfId="0" applyFont="1" applyBorder="1"/>
    <xf numFmtId="44" fontId="1" fillId="0" borderId="4" xfId="0" applyNumberFormat="1" applyFont="1" applyBorder="1"/>
    <xf numFmtId="44" fontId="1" fillId="0" borderId="9" xfId="0" applyNumberFormat="1" applyFont="1" applyBorder="1"/>
    <xf numFmtId="44" fontId="12" fillId="0" borderId="9" xfId="0" applyNumberFormat="1" applyFont="1" applyBorder="1"/>
    <xf numFmtId="0" fontId="1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15" fillId="2" borderId="0" xfId="0" applyFont="1" applyFill="1" applyBorder="1" applyAlignment="1">
      <alignment horizontal="left"/>
    </xf>
    <xf numFmtId="0" fontId="11" fillId="2" borderId="0" xfId="0" applyFont="1" applyFill="1" applyBorder="1"/>
    <xf numFmtId="14" fontId="15" fillId="2" borderId="0" xfId="0" applyNumberFormat="1" applyFont="1" applyFill="1" applyBorder="1" applyAlignment="1">
      <alignment horizontal="left"/>
    </xf>
    <xf numFmtId="0" fontId="15" fillId="2" borderId="0" xfId="0" applyFont="1" applyFill="1" applyBorder="1"/>
    <xf numFmtId="0" fontId="11" fillId="2" borderId="13" xfId="0" applyFont="1" applyFill="1" applyBorder="1" applyAlignment="1"/>
    <xf numFmtId="10" fontId="17" fillId="3" borderId="14" xfId="0" applyNumberFormat="1" applyFont="1" applyFill="1" applyBorder="1" applyAlignment="1">
      <alignment horizontal="center" vertical="center" wrapText="1"/>
    </xf>
    <xf numFmtId="4" fontId="17" fillId="3" borderId="14" xfId="0" applyNumberFormat="1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164" fontId="16" fillId="0" borderId="11" xfId="0" applyNumberFormat="1" applyFont="1" applyFill="1" applyBorder="1" applyAlignment="1">
      <alignment horizontal="right" vertical="center" wrapText="1"/>
    </xf>
    <xf numFmtId="10" fontId="16" fillId="0" borderId="11" xfId="0" applyNumberFormat="1" applyFont="1" applyBorder="1" applyAlignment="1">
      <alignment horizontal="center" vertical="center" wrapText="1"/>
    </xf>
    <xf numFmtId="4" fontId="16" fillId="0" borderId="1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/>
    </xf>
    <xf numFmtId="164" fontId="15" fillId="0" borderId="5" xfId="0" applyNumberFormat="1" applyFont="1" applyBorder="1" applyAlignment="1">
      <alignment horizontal="right" vertical="center"/>
    </xf>
    <xf numFmtId="10" fontId="15" fillId="0" borderId="4" xfId="0" applyNumberFormat="1" applyFont="1" applyBorder="1" applyAlignment="1">
      <alignment vertical="center"/>
    </xf>
    <xf numFmtId="10" fontId="15" fillId="4" borderId="4" xfId="0" applyNumberFormat="1" applyFont="1" applyFill="1" applyBorder="1" applyAlignment="1">
      <alignment vertical="center"/>
    </xf>
    <xf numFmtId="164" fontId="15" fillId="4" borderId="4" xfId="0" applyNumberFormat="1" applyFont="1" applyFill="1" applyBorder="1" applyAlignment="1">
      <alignment vertical="center"/>
    </xf>
    <xf numFmtId="164" fontId="15" fillId="0" borderId="4" xfId="0" applyNumberFormat="1" applyFont="1" applyBorder="1" applyAlignment="1">
      <alignment horizontal="right" vertical="center"/>
    </xf>
    <xf numFmtId="164" fontId="15" fillId="0" borderId="4" xfId="0" applyNumberFormat="1" applyFont="1" applyBorder="1" applyAlignment="1">
      <alignment vertical="center"/>
    </xf>
    <xf numFmtId="0" fontId="15" fillId="0" borderId="14" xfId="0" applyFont="1" applyBorder="1" applyAlignment="1">
      <alignment horizontal="left" vertical="center"/>
    </xf>
    <xf numFmtId="164" fontId="15" fillId="0" borderId="14" xfId="0" applyNumberFormat="1" applyFont="1" applyBorder="1" applyAlignment="1">
      <alignment horizontal="right" vertical="center"/>
    </xf>
    <xf numFmtId="10" fontId="15" fillId="0" borderId="14" xfId="0" applyNumberFormat="1" applyFont="1" applyBorder="1" applyAlignment="1">
      <alignment vertical="center"/>
    </xf>
    <xf numFmtId="164" fontId="15" fillId="0" borderId="14" xfId="0" applyNumberFormat="1" applyFont="1" applyBorder="1" applyAlignment="1">
      <alignment vertical="center"/>
    </xf>
    <xf numFmtId="0" fontId="15" fillId="0" borderId="11" xfId="0" applyFont="1" applyBorder="1" applyAlignment="1">
      <alignment horizontal="justify" vertical="center"/>
    </xf>
    <xf numFmtId="164" fontId="15" fillId="0" borderId="11" xfId="0" applyNumberFormat="1" applyFont="1" applyBorder="1" applyAlignment="1">
      <alignment horizontal="right"/>
    </xf>
    <xf numFmtId="10" fontId="15" fillId="0" borderId="11" xfId="0" applyNumberFormat="1" applyFont="1" applyBorder="1" applyAlignment="1">
      <alignment vertical="center"/>
    </xf>
    <xf numFmtId="10" fontId="15" fillId="0" borderId="11" xfId="0" applyNumberFormat="1" applyFont="1" applyBorder="1"/>
    <xf numFmtId="164" fontId="15" fillId="0" borderId="11" xfId="0" applyNumberFormat="1" applyFont="1" applyBorder="1"/>
    <xf numFmtId="164" fontId="11" fillId="3" borderId="5" xfId="0" applyNumberFormat="1" applyFont="1" applyFill="1" applyBorder="1" applyAlignment="1">
      <alignment horizontal="center" vertical="center"/>
    </xf>
    <xf numFmtId="10" fontId="11" fillId="3" borderId="5" xfId="0" applyNumberFormat="1" applyFont="1" applyFill="1" applyBorder="1" applyAlignment="1">
      <alignment horizontal="center" vertical="center"/>
    </xf>
    <xf numFmtId="14" fontId="15" fillId="2" borderId="0" xfId="1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0" fillId="2" borderId="0" xfId="0" applyFill="1"/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4" xfId="0" applyFont="1" applyBorder="1"/>
    <xf numFmtId="44" fontId="19" fillId="0" borderId="9" xfId="0" applyNumberFormat="1" applyFont="1" applyBorder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7" fontId="19" fillId="0" borderId="4" xfId="0" applyNumberFormat="1" applyFont="1" applyBorder="1" applyAlignment="1">
      <alignment horizontal="center"/>
    </xf>
    <xf numFmtId="2" fontId="19" fillId="0" borderId="4" xfId="0" applyNumberFormat="1" applyFont="1" applyBorder="1"/>
    <xf numFmtId="44" fontId="19" fillId="0" borderId="4" xfId="0" applyNumberFormat="1" applyFont="1" applyBorder="1"/>
    <xf numFmtId="44" fontId="19" fillId="0" borderId="4" xfId="0" applyNumberFormat="1" applyFont="1" applyFill="1" applyBorder="1"/>
    <xf numFmtId="0" fontId="19" fillId="0" borderId="4" xfId="0" applyFont="1" applyBorder="1" applyAlignment="1">
      <alignment wrapText="1"/>
    </xf>
    <xf numFmtId="0" fontId="11" fillId="3" borderId="4" xfId="0" applyFont="1" applyFill="1" applyBorder="1" applyAlignment="1">
      <alignment horizontal="center" vertical="center"/>
    </xf>
    <xf numFmtId="0" fontId="0" fillId="0" borderId="17" xfId="0" applyBorder="1"/>
    <xf numFmtId="0" fontId="0" fillId="0" borderId="7" xfId="0" applyBorder="1"/>
    <xf numFmtId="0" fontId="0" fillId="0" borderId="0" xfId="0" applyBorder="1"/>
    <xf numFmtId="0" fontId="0" fillId="0" borderId="18" xfId="0" applyBorder="1"/>
    <xf numFmtId="0" fontId="0" fillId="0" borderId="19" xfId="0" applyBorder="1"/>
    <xf numFmtId="0" fontId="0" fillId="2" borderId="0" xfId="0" applyFill="1" applyBorder="1"/>
    <xf numFmtId="14" fontId="0" fillId="0" borderId="0" xfId="0" applyNumberFormat="1" applyBorder="1"/>
    <xf numFmtId="164" fontId="15" fillId="2" borderId="0" xfId="0" applyNumberFormat="1" applyFont="1" applyFill="1" applyBorder="1" applyAlignment="1">
      <alignment horizontal="right"/>
    </xf>
    <xf numFmtId="10" fontId="15" fillId="2" borderId="0" xfId="0" applyNumberFormat="1" applyFont="1" applyFill="1" applyBorder="1" applyAlignment="1">
      <alignment vertical="center"/>
    </xf>
    <xf numFmtId="0" fontId="1" fillId="2" borderId="15" xfId="0" applyFont="1" applyFill="1" applyBorder="1"/>
    <xf numFmtId="0" fontId="11" fillId="2" borderId="16" xfId="0" applyFont="1" applyFill="1" applyBorder="1" applyAlignment="1"/>
    <xf numFmtId="0" fontId="15" fillId="2" borderId="16" xfId="0" applyFont="1" applyFill="1" applyBorder="1" applyAlignment="1">
      <alignment horizontal="left"/>
    </xf>
    <xf numFmtId="0" fontId="11" fillId="2" borderId="16" xfId="0" applyFont="1" applyFill="1" applyBorder="1"/>
    <xf numFmtId="0" fontId="0" fillId="0" borderId="16" xfId="0" applyBorder="1"/>
    <xf numFmtId="0" fontId="1" fillId="2" borderId="7" xfId="0" applyFont="1" applyFill="1" applyBorder="1"/>
    <xf numFmtId="0" fontId="0" fillId="0" borderId="8" xfId="0" applyBorder="1"/>
    <xf numFmtId="0" fontId="11" fillId="2" borderId="26" xfId="0" applyFont="1" applyFill="1" applyBorder="1" applyAlignment="1"/>
    <xf numFmtId="4" fontId="17" fillId="3" borderId="30" xfId="0" applyNumberFormat="1" applyFont="1" applyFill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4" fontId="16" fillId="0" borderId="28" xfId="0" applyNumberFormat="1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/>
    </xf>
    <xf numFmtId="164" fontId="15" fillId="4" borderId="9" xfId="0" applyNumberFormat="1" applyFont="1" applyFill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164" fontId="15" fillId="0" borderId="9" xfId="0" applyNumberFormat="1" applyFont="1" applyBorder="1" applyAlignment="1">
      <alignment vertical="center"/>
    </xf>
    <xf numFmtId="0" fontId="15" fillId="0" borderId="27" xfId="0" applyFont="1" applyBorder="1" applyAlignment="1">
      <alignment horizontal="center" vertical="center"/>
    </xf>
    <xf numFmtId="164" fontId="15" fillId="0" borderId="30" xfId="0" applyNumberFormat="1" applyFont="1" applyBorder="1" applyAlignment="1">
      <alignment vertical="center"/>
    </xf>
    <xf numFmtId="0" fontId="15" fillId="0" borderId="25" xfId="0" applyFont="1" applyBorder="1" applyAlignment="1">
      <alignment horizontal="justify" vertical="center"/>
    </xf>
    <xf numFmtId="164" fontId="15" fillId="0" borderId="28" xfId="0" applyNumberFormat="1" applyFont="1" applyBorder="1"/>
    <xf numFmtId="164" fontId="11" fillId="3" borderId="6" xfId="0" applyNumberFormat="1" applyFont="1" applyFill="1" applyBorder="1" applyAlignment="1">
      <alignment horizontal="center" vertical="center"/>
    </xf>
    <xf numFmtId="0" fontId="0" fillId="0" borderId="20" xfId="0" applyBorder="1"/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18" fillId="0" borderId="4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19" fillId="0" borderId="4" xfId="0" applyFont="1" applyBorder="1"/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9" xfId="0" applyFont="1" applyFill="1" applyBorder="1"/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44" fontId="12" fillId="3" borderId="24" xfId="0" applyNumberFormat="1" applyFont="1" applyFill="1" applyBorder="1"/>
    <xf numFmtId="164" fontId="1" fillId="2" borderId="0" xfId="0" applyNumberFormat="1" applyFont="1" applyFill="1" applyAlignment="1">
      <alignment horizontal="right"/>
    </xf>
    <xf numFmtId="10" fontId="1" fillId="2" borderId="0" xfId="0" applyNumberFormat="1" applyFont="1" applyFill="1" applyAlignment="1">
      <alignment vertical="center"/>
    </xf>
    <xf numFmtId="10" fontId="1" fillId="2" borderId="0" xfId="0" applyNumberFormat="1" applyFont="1" applyFill="1"/>
    <xf numFmtId="4" fontId="1" fillId="2" borderId="0" xfId="0" applyNumberFormat="1" applyFont="1" applyFill="1"/>
    <xf numFmtId="4" fontId="11" fillId="2" borderId="0" xfId="0" applyNumberFormat="1" applyFont="1" applyFill="1" applyBorder="1" applyAlignment="1">
      <alignment horizontal="left"/>
    </xf>
    <xf numFmtId="4" fontId="15" fillId="2" borderId="0" xfId="0" applyNumberFormat="1" applyFont="1" applyFill="1"/>
    <xf numFmtId="10" fontId="15" fillId="2" borderId="0" xfId="0" applyNumberFormat="1" applyFont="1" applyFill="1"/>
    <xf numFmtId="14" fontId="11" fillId="2" borderId="0" xfId="0" applyNumberFormat="1" applyFont="1" applyFill="1" applyBorder="1"/>
    <xf numFmtId="164" fontId="15" fillId="2" borderId="0" xfId="0" applyNumberFormat="1" applyFont="1" applyFill="1" applyAlignment="1">
      <alignment horizontal="right"/>
    </xf>
    <xf numFmtId="10" fontId="15" fillId="2" borderId="0" xfId="0" applyNumberFormat="1" applyFont="1" applyFill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justify" vertical="center"/>
    </xf>
    <xf numFmtId="0" fontId="15" fillId="2" borderId="0" xfId="0" applyFont="1" applyFill="1" applyBorder="1" applyAlignment="1">
      <alignment horizontal="justify" vertical="center"/>
    </xf>
    <xf numFmtId="0" fontId="18" fillId="0" borderId="2" xfId="0" applyFont="1" applyBorder="1"/>
    <xf numFmtId="44" fontId="18" fillId="0" borderId="9" xfId="0" applyNumberFormat="1" applyFont="1" applyBorder="1"/>
    <xf numFmtId="0" fontId="20" fillId="0" borderId="4" xfId="0" applyFont="1" applyBorder="1" applyAlignment="1">
      <alignment horizontal="left" wrapText="1"/>
    </xf>
    <xf numFmtId="165" fontId="18" fillId="0" borderId="4" xfId="2" applyNumberFormat="1" applyFont="1" applyBorder="1"/>
    <xf numFmtId="0" fontId="25" fillId="2" borderId="0" xfId="0" applyFont="1" applyFill="1" applyBorder="1" applyAlignment="1">
      <alignment horizontal="left"/>
    </xf>
    <xf numFmtId="0" fontId="26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/>
    </xf>
    <xf numFmtId="0" fontId="27" fillId="2" borderId="0" xfId="0" applyFont="1" applyFill="1" applyBorder="1" applyAlignment="1">
      <alignment horizontal="left"/>
    </xf>
    <xf numFmtId="0" fontId="30" fillId="2" borderId="4" xfId="0" applyFont="1" applyFill="1" applyBorder="1" applyAlignment="1">
      <alignment horizontal="center" vertical="center"/>
    </xf>
    <xf numFmtId="0" fontId="30" fillId="2" borderId="32" xfId="0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left" vertical="center"/>
    </xf>
    <xf numFmtId="2" fontId="28" fillId="2" borderId="32" xfId="0" applyNumberFormat="1" applyFont="1" applyFill="1" applyBorder="1" applyAlignment="1">
      <alignment horizontal="center" vertical="center"/>
    </xf>
    <xf numFmtId="2" fontId="28" fillId="2" borderId="0" xfId="0" applyNumberFormat="1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left" vertical="center"/>
    </xf>
    <xf numFmtId="0" fontId="24" fillId="2" borderId="0" xfId="0" applyFont="1" applyFill="1" applyBorder="1"/>
    <xf numFmtId="0" fontId="28" fillId="2" borderId="0" xfId="0" applyFont="1" applyFill="1" applyBorder="1"/>
    <xf numFmtId="0" fontId="28" fillId="2" borderId="0" xfId="0" applyFont="1" applyFill="1" applyBorder="1" applyAlignment="1">
      <alignment horizontal="left" vertical="center"/>
    </xf>
    <xf numFmtId="0" fontId="28" fillId="2" borderId="33" xfId="0" applyFont="1" applyFill="1" applyBorder="1" applyAlignment="1">
      <alignment horizontal="left" vertical="center"/>
    </xf>
    <xf numFmtId="0" fontId="24" fillId="2" borderId="34" xfId="0" applyFont="1" applyFill="1" applyBorder="1"/>
    <xf numFmtId="0" fontId="28" fillId="2" borderId="34" xfId="0" applyFont="1" applyFill="1" applyBorder="1"/>
    <xf numFmtId="0" fontId="24" fillId="2" borderId="31" xfId="0" applyFont="1" applyFill="1" applyBorder="1"/>
    <xf numFmtId="0" fontId="24" fillId="2" borderId="13" xfId="0" applyFont="1" applyFill="1" applyBorder="1"/>
    <xf numFmtId="0" fontId="28" fillId="2" borderId="13" xfId="0" applyFont="1" applyFill="1" applyBorder="1"/>
    <xf numFmtId="0" fontId="34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34" fillId="2" borderId="13" xfId="0" applyFont="1" applyFill="1" applyBorder="1" applyAlignment="1">
      <alignment horizontal="center" vertical="center"/>
    </xf>
    <xf numFmtId="0" fontId="24" fillId="2" borderId="11" xfId="0" applyFont="1" applyFill="1" applyBorder="1"/>
    <xf numFmtId="0" fontId="34" fillId="2" borderId="11" xfId="0" applyFont="1" applyFill="1" applyBorder="1" applyAlignment="1">
      <alignment horizontal="center" vertical="center"/>
    </xf>
    <xf numFmtId="0" fontId="28" fillId="2" borderId="11" xfId="0" applyFont="1" applyFill="1" applyBorder="1"/>
    <xf numFmtId="0" fontId="0" fillId="2" borderId="11" xfId="0" applyFont="1" applyFill="1" applyBorder="1"/>
    <xf numFmtId="0" fontId="33" fillId="2" borderId="11" xfId="0" applyFont="1" applyFill="1" applyBorder="1"/>
    <xf numFmtId="0" fontId="36" fillId="2" borderId="0" xfId="0" applyFont="1" applyFill="1" applyBorder="1"/>
    <xf numFmtId="0" fontId="33" fillId="2" borderId="0" xfId="0" applyFont="1" applyFill="1" applyBorder="1"/>
    <xf numFmtId="0" fontId="25" fillId="2" borderId="0" xfId="0" applyFont="1" applyFill="1" applyBorder="1"/>
    <xf numFmtId="0" fontId="28" fillId="2" borderId="36" xfId="0" applyFont="1" applyFill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24" fillId="2" borderId="32" xfId="0" applyFont="1" applyFill="1" applyBorder="1" applyAlignment="1">
      <alignment horizontal="center"/>
    </xf>
    <xf numFmtId="0" fontId="24" fillId="2" borderId="36" xfId="0" applyFont="1" applyFill="1" applyBorder="1" applyAlignment="1">
      <alignment horizontal="center" vertical="center"/>
    </xf>
    <xf numFmtId="0" fontId="27" fillId="2" borderId="32" xfId="0" applyFont="1" applyFill="1" applyBorder="1" applyAlignment="1">
      <alignment horizontal="center"/>
    </xf>
    <xf numFmtId="0" fontId="31" fillId="2" borderId="36" xfId="0" applyFont="1" applyFill="1" applyBorder="1" applyAlignment="1">
      <alignment horizontal="center"/>
    </xf>
    <xf numFmtId="0" fontId="31" fillId="2" borderId="36" xfId="0" applyFont="1" applyFill="1" applyBorder="1" applyAlignment="1">
      <alignment horizontal="center" vertical="center" wrapText="1"/>
    </xf>
    <xf numFmtId="0" fontId="27" fillId="2" borderId="32" xfId="4" applyFont="1" applyFill="1" applyBorder="1" applyAlignment="1">
      <alignment horizontal="center" vertical="center"/>
    </xf>
    <xf numFmtId="0" fontId="28" fillId="2" borderId="32" xfId="4" applyFont="1" applyFill="1" applyBorder="1" applyAlignment="1">
      <alignment horizontal="center" vertical="center"/>
    </xf>
    <xf numFmtId="164" fontId="31" fillId="2" borderId="36" xfId="0" applyNumberFormat="1" applyFont="1" applyFill="1" applyBorder="1" applyAlignment="1">
      <alignment horizontal="center" vertical="center" wrapText="1"/>
    </xf>
    <xf numFmtId="0" fontId="24" fillId="2" borderId="32" xfId="0" applyFont="1" applyFill="1" applyBorder="1"/>
    <xf numFmtId="0" fontId="28" fillId="2" borderId="36" xfId="0" applyFont="1" applyFill="1" applyBorder="1"/>
    <xf numFmtId="0" fontId="37" fillId="2" borderId="13" xfId="0" applyFont="1" applyFill="1" applyBorder="1"/>
    <xf numFmtId="0" fontId="24" fillId="2" borderId="37" xfId="0" applyFont="1" applyFill="1" applyBorder="1"/>
    <xf numFmtId="0" fontId="1" fillId="2" borderId="4" xfId="0" applyFont="1" applyFill="1" applyBorder="1" applyAlignment="1"/>
    <xf numFmtId="0" fontId="18" fillId="0" borderId="4" xfId="0" applyFont="1" applyBorder="1" applyAlignment="1"/>
    <xf numFmtId="2" fontId="19" fillId="0" borderId="4" xfId="0" applyNumberFormat="1" applyFont="1" applyBorder="1" applyAlignment="1"/>
    <xf numFmtId="44" fontId="19" fillId="0" borderId="4" xfId="0" applyNumberFormat="1" applyFont="1" applyBorder="1" applyAlignment="1"/>
    <xf numFmtId="165" fontId="19" fillId="0" borderId="4" xfId="2" applyNumberFormat="1" applyFont="1" applyBorder="1" applyAlignment="1"/>
    <xf numFmtId="44" fontId="19" fillId="0" borderId="4" xfId="0" applyNumberFormat="1" applyFont="1" applyFill="1" applyBorder="1" applyAlignment="1"/>
    <xf numFmtId="0" fontId="1" fillId="0" borderId="0" xfId="0" applyFont="1"/>
    <xf numFmtId="164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vertical="center"/>
    </xf>
    <xf numFmtId="10" fontId="1" fillId="0" borderId="0" xfId="0" applyNumberFormat="1" applyFont="1"/>
    <xf numFmtId="4" fontId="1" fillId="0" borderId="0" xfId="0" applyNumberFormat="1" applyFont="1"/>
    <xf numFmtId="0" fontId="14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5" fillId="0" borderId="0" xfId="0" applyFont="1" applyBorder="1" applyAlignment="1">
      <alignment horizontal="left"/>
    </xf>
    <xf numFmtId="0" fontId="11" fillId="0" borderId="0" xfId="0" applyFont="1" applyBorder="1"/>
    <xf numFmtId="4" fontId="11" fillId="0" borderId="0" xfId="0" applyNumberFormat="1" applyFont="1" applyBorder="1" applyAlignment="1">
      <alignment horizontal="left"/>
    </xf>
    <xf numFmtId="4" fontId="15" fillId="0" borderId="0" xfId="0" applyNumberFormat="1" applyFont="1"/>
    <xf numFmtId="10" fontId="15" fillId="0" borderId="0" xfId="0" applyNumberFormat="1" applyFont="1"/>
    <xf numFmtId="14" fontId="15" fillId="0" borderId="0" xfId="0" applyNumberFormat="1" applyFont="1" applyBorder="1" applyAlignment="1">
      <alignment horizontal="left"/>
    </xf>
    <xf numFmtId="14" fontId="11" fillId="0" borderId="0" xfId="0" applyNumberFormat="1" applyFont="1" applyBorder="1"/>
    <xf numFmtId="10" fontId="15" fillId="0" borderId="0" xfId="1" applyNumberFormat="1" applyFont="1" applyBorder="1" applyAlignment="1">
      <alignment horizontal="left"/>
    </xf>
    <xf numFmtId="0" fontId="15" fillId="0" borderId="0" xfId="0" applyFont="1" applyBorder="1"/>
    <xf numFmtId="0" fontId="11" fillId="0" borderId="13" xfId="0" applyFont="1" applyBorder="1" applyAlignment="1"/>
    <xf numFmtId="164" fontId="15" fillId="0" borderId="0" xfId="0" applyNumberFormat="1" applyFont="1" applyAlignment="1">
      <alignment horizontal="right"/>
    </xf>
    <xf numFmtId="10" fontId="15" fillId="0" borderId="0" xfId="0" applyNumberFormat="1" applyFont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4" fontId="16" fillId="0" borderId="12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15" fillId="0" borderId="14" xfId="0" applyFont="1" applyBorder="1" applyAlignment="1">
      <alignment horizontal="center" vertical="center"/>
    </xf>
    <xf numFmtId="4" fontId="15" fillId="0" borderId="11" xfId="0" applyNumberFormat="1" applyFont="1" applyBorder="1"/>
    <xf numFmtId="4" fontId="15" fillId="0" borderId="12" xfId="0" applyNumberFormat="1" applyFont="1" applyBorder="1"/>
    <xf numFmtId="0" fontId="15" fillId="0" borderId="0" xfId="0" applyFont="1" applyBorder="1" applyAlignment="1">
      <alignment horizontal="justify" vertical="center"/>
    </xf>
    <xf numFmtId="0" fontId="12" fillId="0" borderId="4" xfId="0" applyFont="1" applyBorder="1" applyAlignment="1">
      <alignment horizontal="left"/>
    </xf>
    <xf numFmtId="0" fontId="12" fillId="3" borderId="23" xfId="0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11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6" fillId="3" borderId="4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164" fontId="16" fillId="3" borderId="4" xfId="0" applyNumberFormat="1" applyFont="1" applyFill="1" applyBorder="1" applyAlignment="1">
      <alignment horizontal="center" vertical="center" wrapText="1"/>
    </xf>
    <xf numFmtId="164" fontId="16" fillId="3" borderId="14" xfId="0" applyNumberFormat="1" applyFont="1" applyFill="1" applyBorder="1" applyAlignment="1">
      <alignment horizontal="center" vertical="center" wrapText="1"/>
    </xf>
    <xf numFmtId="10" fontId="16" fillId="3" borderId="4" xfId="0" applyNumberFormat="1" applyFont="1" applyFill="1" applyBorder="1" applyAlignment="1">
      <alignment horizontal="center" vertical="center" wrapText="1"/>
    </xf>
    <xf numFmtId="10" fontId="16" fillId="3" borderId="14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/>
    </xf>
    <xf numFmtId="0" fontId="16" fillId="3" borderId="28" xfId="0" applyFont="1" applyFill="1" applyBorder="1" applyAlignment="1">
      <alignment horizontal="center"/>
    </xf>
    <xf numFmtId="0" fontId="11" fillId="3" borderId="25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6" fillId="3" borderId="27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164" fontId="16" fillId="3" borderId="5" xfId="0" applyNumberFormat="1" applyFont="1" applyFill="1" applyBorder="1" applyAlignment="1">
      <alignment horizontal="center" vertical="center" wrapText="1"/>
    </xf>
    <xf numFmtId="10" fontId="16" fillId="3" borderId="5" xfId="0" applyNumberFormat="1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6" fillId="3" borderId="38" xfId="0" applyFont="1" applyFill="1" applyBorder="1" applyAlignment="1">
      <alignment horizontal="center" vertical="center" wrapText="1"/>
    </xf>
    <xf numFmtId="164" fontId="16" fillId="3" borderId="38" xfId="0" applyNumberFormat="1" applyFont="1" applyFill="1" applyBorder="1" applyAlignment="1">
      <alignment horizontal="center" vertical="center" wrapText="1"/>
    </xf>
    <xf numFmtId="2" fontId="27" fillId="2" borderId="10" xfId="0" applyNumberFormat="1" applyFont="1" applyFill="1" applyBorder="1" applyAlignment="1">
      <alignment horizontal="center" vertical="center"/>
    </xf>
    <xf numFmtId="2" fontId="27" fillId="2" borderId="11" xfId="0" applyNumberFormat="1" applyFont="1" applyFill="1" applyBorder="1" applyAlignment="1">
      <alignment horizontal="center" vertical="center"/>
    </xf>
    <xf numFmtId="0" fontId="34" fillId="2" borderId="34" xfId="0" applyFont="1" applyFill="1" applyBorder="1" applyAlignment="1">
      <alignment horizontal="center" vertical="center"/>
    </xf>
    <xf numFmtId="0" fontId="34" fillId="2" borderId="0" xfId="0" applyFont="1" applyFill="1" applyBorder="1" applyAlignment="1">
      <alignment horizontal="center" vertical="center"/>
    </xf>
    <xf numFmtId="0" fontId="34" fillId="2" borderId="13" xfId="0" applyFont="1" applyFill="1" applyBorder="1" applyAlignment="1">
      <alignment horizontal="center" vertical="center"/>
    </xf>
    <xf numFmtId="0" fontId="35" fillId="2" borderId="35" xfId="0" applyFont="1" applyFill="1" applyBorder="1" applyAlignment="1">
      <alignment horizontal="center" vertical="center"/>
    </xf>
    <xf numFmtId="0" fontId="28" fillId="2" borderId="36" xfId="0" applyFont="1" applyFill="1" applyBorder="1" applyAlignment="1">
      <alignment horizontal="center" vertical="center"/>
    </xf>
    <xf numFmtId="0" fontId="28" fillId="2" borderId="37" xfId="0" applyFont="1" applyFill="1" applyBorder="1" applyAlignment="1">
      <alignment horizontal="center" vertical="center"/>
    </xf>
    <xf numFmtId="0" fontId="28" fillId="2" borderId="32" xfId="0" applyFont="1" applyFill="1" applyBorder="1" applyAlignment="1">
      <alignment horizontal="right" vertical="center"/>
    </xf>
    <xf numFmtId="0" fontId="0" fillId="2" borderId="19" xfId="0" applyFont="1" applyFill="1" applyBorder="1" applyAlignment="1">
      <alignment horizontal="center"/>
    </xf>
    <xf numFmtId="0" fontId="24" fillId="2" borderId="19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0" fontId="23" fillId="2" borderId="32" xfId="3" applyFont="1" applyFill="1" applyBorder="1" applyAlignment="1">
      <alignment horizontal="center" vertical="center"/>
    </xf>
    <xf numFmtId="0" fontId="23" fillId="2" borderId="0" xfId="3" applyFont="1" applyFill="1" applyBorder="1" applyAlignment="1">
      <alignment horizontal="center" vertical="center"/>
    </xf>
    <xf numFmtId="0" fontId="23" fillId="2" borderId="36" xfId="3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left" vertical="center" wrapText="1"/>
    </xf>
    <xf numFmtId="0" fontId="27" fillId="2" borderId="0" xfId="0" applyFont="1" applyFill="1" applyBorder="1" applyAlignment="1">
      <alignment horizontal="center"/>
    </xf>
    <xf numFmtId="0" fontId="29" fillId="2" borderId="0" xfId="0" applyFont="1" applyFill="1" applyBorder="1" applyAlignment="1">
      <alignment horizontal="center"/>
    </xf>
    <xf numFmtId="2" fontId="28" fillId="2" borderId="10" xfId="0" applyNumberFormat="1" applyFont="1" applyFill="1" applyBorder="1" applyAlignment="1">
      <alignment horizontal="center" vertical="center"/>
    </xf>
    <xf numFmtId="2" fontId="28" fillId="2" borderId="11" xfId="0" applyNumberFormat="1" applyFont="1" applyFill="1" applyBorder="1" applyAlignment="1">
      <alignment horizontal="center" vertical="center"/>
    </xf>
    <xf numFmtId="0" fontId="27" fillId="2" borderId="32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/>
    </xf>
    <xf numFmtId="0" fontId="30" fillId="2" borderId="11" xfId="0" applyFont="1" applyFill="1" applyBorder="1" applyAlignment="1">
      <alignment horizontal="center" vertical="center"/>
    </xf>
  </cellXfs>
  <cellStyles count="5">
    <cellStyle name="Moeda" xfId="2" builtinId="4"/>
    <cellStyle name="Normal" xfId="0" builtinId="0"/>
    <cellStyle name="Normal_Equipes_Supervisao_Mensal_18_meses" xfId="3" xr:uid="{8AE16400-A4E1-4CF6-8CF0-58AF67B5E92D}"/>
    <cellStyle name="Normal_Plan1" xfId="4" xr:uid="{08FECE7A-DA69-44D6-9CD7-618CF64E3363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66675</xdr:rowOff>
    </xdr:from>
    <xdr:to>
      <xdr:col>2</xdr:col>
      <xdr:colOff>723900</xdr:colOff>
      <xdr:row>7</xdr:row>
      <xdr:rowOff>19050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3B6939D3-1246-4FFA-B642-EAD459F1A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279525" cy="141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Doc%20Pref/PROJETOS/2023/Gavet&#225;rio%20licita&#231;&#227;o/Or&#231;%20Abissin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"/>
  <sheetViews>
    <sheetView tabSelected="1" view="pageBreakPreview" zoomScale="110" zoomScaleNormal="110" zoomScaleSheetLayoutView="110" workbookViewId="0">
      <selection activeCell="D4" sqref="D4"/>
    </sheetView>
  </sheetViews>
  <sheetFormatPr defaultRowHeight="15" x14ac:dyDescent="0.25"/>
  <cols>
    <col min="1" max="1" width="14" customWidth="1"/>
    <col min="2" max="2" width="15.140625" bestFit="1" customWidth="1"/>
    <col min="3" max="3" width="100.7109375" customWidth="1"/>
    <col min="4" max="4" width="13" customWidth="1"/>
    <col min="5" max="5" width="11.140625" customWidth="1"/>
    <col min="6" max="6" width="9" customWidth="1"/>
    <col min="7" max="7" width="11.5703125" customWidth="1"/>
    <col min="8" max="8" width="12.7109375" bestFit="1" customWidth="1"/>
    <col min="9" max="9" width="11" bestFit="1" customWidth="1"/>
    <col min="10" max="10" width="20.42578125" bestFit="1" customWidth="1"/>
  </cols>
  <sheetData>
    <row r="1" spans="1:10" ht="15.75" x14ac:dyDescent="0.25">
      <c r="A1" s="1"/>
      <c r="B1" s="2"/>
      <c r="C1" s="2"/>
      <c r="D1" s="2"/>
      <c r="E1" s="3"/>
      <c r="F1" s="2"/>
      <c r="G1" s="1"/>
      <c r="H1" s="4"/>
      <c r="I1" s="5"/>
      <c r="J1" s="6"/>
    </row>
    <row r="2" spans="1:10" ht="15.75" x14ac:dyDescent="0.25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ht="15.75" x14ac:dyDescent="0.25">
      <c r="A3" s="7" t="s">
        <v>1</v>
      </c>
      <c r="B3" s="8" t="s">
        <v>2</v>
      </c>
      <c r="C3" s="9"/>
      <c r="D3" s="58"/>
      <c r="E3" s="10"/>
      <c r="F3" s="9"/>
      <c r="G3" s="9"/>
      <c r="H3" s="11"/>
      <c r="I3" s="11"/>
      <c r="J3" s="9"/>
    </row>
    <row r="4" spans="1:10" ht="15.75" x14ac:dyDescent="0.25">
      <c r="A4" s="7" t="s">
        <v>3</v>
      </c>
      <c r="B4" s="8" t="s">
        <v>86</v>
      </c>
      <c r="C4" s="9" t="s">
        <v>87</v>
      </c>
      <c r="D4" s="58"/>
      <c r="E4" s="10"/>
      <c r="F4" s="9"/>
      <c r="G4" s="9"/>
      <c r="H4" s="11"/>
      <c r="I4" s="11"/>
      <c r="J4" s="9"/>
    </row>
    <row r="5" spans="1:10" ht="15.75" x14ac:dyDescent="0.25">
      <c r="A5" s="7" t="s">
        <v>4</v>
      </c>
      <c r="B5" s="8" t="s">
        <v>24</v>
      </c>
      <c r="C5" s="9"/>
      <c r="D5" s="58"/>
      <c r="E5" s="10"/>
      <c r="F5" s="9"/>
      <c r="G5" s="9"/>
      <c r="H5" s="11"/>
      <c r="I5" s="11"/>
      <c r="J5" s="9"/>
    </row>
    <row r="6" spans="1:10" ht="15.75" x14ac:dyDescent="0.25">
      <c r="A6" s="7" t="s">
        <v>5</v>
      </c>
      <c r="B6" s="12">
        <v>45082</v>
      </c>
      <c r="C6" s="9"/>
      <c r="D6" s="58"/>
      <c r="E6" s="10"/>
      <c r="F6" s="9"/>
      <c r="G6" s="9"/>
      <c r="H6" s="11"/>
      <c r="I6" s="11"/>
      <c r="J6" s="9"/>
    </row>
    <row r="7" spans="1:10" ht="16.5" thickBot="1" x14ac:dyDescent="0.3">
      <c r="A7" s="7" t="s">
        <v>6</v>
      </c>
      <c r="B7" s="13">
        <v>0.22</v>
      </c>
      <c r="C7" s="9"/>
      <c r="D7" s="58"/>
      <c r="E7" s="10"/>
      <c r="F7" s="9"/>
      <c r="G7" s="9"/>
      <c r="H7" s="11"/>
      <c r="I7" s="11"/>
      <c r="J7" s="9"/>
    </row>
    <row r="8" spans="1:10" ht="15.75" x14ac:dyDescent="0.25">
      <c r="A8" s="107"/>
      <c r="B8" s="108"/>
      <c r="C8" s="108"/>
      <c r="D8" s="108"/>
      <c r="E8" s="109"/>
      <c r="F8" s="108"/>
      <c r="G8" s="108"/>
      <c r="H8" s="110"/>
      <c r="I8" s="110"/>
      <c r="J8" s="111"/>
    </row>
    <row r="9" spans="1:10" x14ac:dyDescent="0.25">
      <c r="A9" s="217" t="s">
        <v>7</v>
      </c>
      <c r="B9" s="219" t="s">
        <v>8</v>
      </c>
      <c r="C9" s="220" t="s">
        <v>9</v>
      </c>
      <c r="D9" s="219" t="s">
        <v>10</v>
      </c>
      <c r="E9" s="219" t="s">
        <v>34</v>
      </c>
      <c r="F9" s="220" t="s">
        <v>11</v>
      </c>
      <c r="G9" s="219" t="s">
        <v>12</v>
      </c>
      <c r="H9" s="71" t="s">
        <v>13</v>
      </c>
      <c r="I9" s="71" t="s">
        <v>13</v>
      </c>
      <c r="J9" s="221" t="s">
        <v>14</v>
      </c>
    </row>
    <row r="10" spans="1:10" x14ac:dyDescent="0.25">
      <c r="A10" s="218"/>
      <c r="B10" s="220"/>
      <c r="C10" s="220"/>
      <c r="D10" s="220"/>
      <c r="E10" s="220"/>
      <c r="F10" s="220"/>
      <c r="G10" s="219"/>
      <c r="H10" s="14" t="s">
        <v>15</v>
      </c>
      <c r="I10" s="14" t="s">
        <v>16</v>
      </c>
      <c r="J10" s="221"/>
    </row>
    <row r="11" spans="1:10" x14ac:dyDescent="0.25">
      <c r="A11" s="112"/>
      <c r="B11" s="103"/>
      <c r="C11" s="181"/>
      <c r="D11" s="181"/>
      <c r="E11" s="102"/>
      <c r="F11" s="181"/>
      <c r="G11" s="102"/>
      <c r="H11" s="181"/>
      <c r="I11" s="181"/>
      <c r="J11" s="113"/>
    </row>
    <row r="12" spans="1:10" x14ac:dyDescent="0.25">
      <c r="A12" s="23"/>
      <c r="B12" s="16"/>
      <c r="C12" s="214"/>
      <c r="D12" s="214"/>
      <c r="E12" s="214"/>
      <c r="F12" s="214"/>
      <c r="G12" s="214"/>
      <c r="H12" s="214"/>
      <c r="I12" s="214"/>
      <c r="J12" s="21"/>
    </row>
    <row r="13" spans="1:10" ht="13.5" customHeight="1" x14ac:dyDescent="0.25">
      <c r="A13" s="60"/>
      <c r="B13" s="61">
        <v>1</v>
      </c>
      <c r="C13" s="182" t="s">
        <v>54</v>
      </c>
      <c r="D13" s="182"/>
      <c r="E13" s="104"/>
      <c r="F13" s="104"/>
      <c r="G13" s="104"/>
      <c r="H13" s="104"/>
      <c r="I13" s="104"/>
      <c r="J13" s="63"/>
    </row>
    <row r="14" spans="1:10" ht="15" customHeight="1" x14ac:dyDescent="0.25">
      <c r="A14" s="64">
        <v>97082</v>
      </c>
      <c r="B14" s="65" t="s">
        <v>17</v>
      </c>
      <c r="C14" s="132" t="s">
        <v>88</v>
      </c>
      <c r="D14" s="65" t="s">
        <v>18</v>
      </c>
      <c r="E14" s="66">
        <v>45047</v>
      </c>
      <c r="F14" s="65" t="s">
        <v>20</v>
      </c>
      <c r="G14" s="183">
        <v>5.66</v>
      </c>
      <c r="H14" s="184">
        <v>62.37</v>
      </c>
      <c r="I14" s="185">
        <f>H14+(H14*$B$7)</f>
        <v>76.091399999999993</v>
      </c>
      <c r="J14" s="63">
        <f t="shared" ref="J14:J21" si="0">I14*G14</f>
        <v>430.677324</v>
      </c>
    </row>
    <row r="15" spans="1:10" ht="27.75" customHeight="1" x14ac:dyDescent="0.25">
      <c r="A15" s="64">
        <v>97103</v>
      </c>
      <c r="B15" s="65" t="s">
        <v>22</v>
      </c>
      <c r="C15" s="70" t="s">
        <v>89</v>
      </c>
      <c r="D15" s="65" t="s">
        <v>18</v>
      </c>
      <c r="E15" s="66">
        <v>45047</v>
      </c>
      <c r="F15" s="65" t="s">
        <v>90</v>
      </c>
      <c r="G15" s="183">
        <v>37.799999999999997</v>
      </c>
      <c r="H15" s="184">
        <v>262.60000000000002</v>
      </c>
      <c r="I15" s="185">
        <f t="shared" ref="I15:I30" si="1">H15+(H15*$B$7)</f>
        <v>320.37200000000001</v>
      </c>
      <c r="J15" s="63">
        <f>I15*G15</f>
        <v>12110.061599999999</v>
      </c>
    </row>
    <row r="16" spans="1:10" ht="27.75" customHeight="1" x14ac:dyDescent="0.25">
      <c r="A16" s="64">
        <v>89299</v>
      </c>
      <c r="B16" s="65" t="s">
        <v>23</v>
      </c>
      <c r="C16" s="70" t="s">
        <v>91</v>
      </c>
      <c r="D16" s="65" t="s">
        <v>18</v>
      </c>
      <c r="E16" s="66">
        <v>45047</v>
      </c>
      <c r="F16" s="65" t="s">
        <v>90</v>
      </c>
      <c r="G16" s="183">
        <v>90.4</v>
      </c>
      <c r="H16" s="184">
        <v>104.7</v>
      </c>
      <c r="I16" s="185">
        <f t="shared" si="1"/>
        <v>127.73400000000001</v>
      </c>
      <c r="J16" s="63">
        <f>I16*G16</f>
        <v>11547.153600000001</v>
      </c>
    </row>
    <row r="17" spans="1:10" x14ac:dyDescent="0.25">
      <c r="A17" s="64">
        <v>92538</v>
      </c>
      <c r="B17" s="65" t="s">
        <v>33</v>
      </c>
      <c r="C17" s="70" t="s">
        <v>92</v>
      </c>
      <c r="D17" s="65" t="s">
        <v>18</v>
      </c>
      <c r="E17" s="66">
        <v>45047</v>
      </c>
      <c r="F17" s="65" t="s">
        <v>90</v>
      </c>
      <c r="G17" s="183">
        <v>132</v>
      </c>
      <c r="H17" s="184">
        <v>38.5</v>
      </c>
      <c r="I17" s="185">
        <f t="shared" si="1"/>
        <v>46.97</v>
      </c>
      <c r="J17" s="63">
        <f t="shared" si="0"/>
        <v>6200.04</v>
      </c>
    </row>
    <row r="18" spans="1:10" x14ac:dyDescent="0.25">
      <c r="A18" s="64">
        <v>97088</v>
      </c>
      <c r="B18" s="65" t="s">
        <v>35</v>
      </c>
      <c r="C18" s="70" t="s">
        <v>93</v>
      </c>
      <c r="D18" s="65" t="s">
        <v>18</v>
      </c>
      <c r="E18" s="66">
        <v>45047</v>
      </c>
      <c r="F18" s="65" t="s">
        <v>42</v>
      </c>
      <c r="G18" s="183">
        <v>298.60000000000002</v>
      </c>
      <c r="H18" s="184">
        <v>11.66</v>
      </c>
      <c r="I18" s="185">
        <f t="shared" ref="I18" si="2">H18+(H18*$B$7)</f>
        <v>14.225200000000001</v>
      </c>
      <c r="J18" s="63">
        <f t="shared" ref="J18" si="3">I18*G18</f>
        <v>4247.6447200000002</v>
      </c>
    </row>
    <row r="19" spans="1:10" x14ac:dyDescent="0.25">
      <c r="A19" s="64">
        <v>93205</v>
      </c>
      <c r="B19" s="65" t="s">
        <v>36</v>
      </c>
      <c r="C19" s="70" t="s">
        <v>94</v>
      </c>
      <c r="D19" s="65" t="s">
        <v>18</v>
      </c>
      <c r="E19" s="66">
        <v>45047</v>
      </c>
      <c r="F19" s="65" t="s">
        <v>41</v>
      </c>
      <c r="G19" s="183">
        <v>144.80000000000001</v>
      </c>
      <c r="H19" s="184">
        <v>42.64</v>
      </c>
      <c r="I19" s="185">
        <f t="shared" si="1"/>
        <v>52.020800000000001</v>
      </c>
      <c r="J19" s="63">
        <f t="shared" si="0"/>
        <v>7532.6118400000005</v>
      </c>
    </row>
    <row r="20" spans="1:10" x14ac:dyDescent="0.25">
      <c r="A20" s="64">
        <v>92917</v>
      </c>
      <c r="B20" s="65" t="s">
        <v>53</v>
      </c>
      <c r="C20" s="70" t="s">
        <v>104</v>
      </c>
      <c r="D20" s="65" t="s">
        <v>18</v>
      </c>
      <c r="E20" s="66">
        <v>45047</v>
      </c>
      <c r="F20" s="65" t="s">
        <v>42</v>
      </c>
      <c r="G20" s="183">
        <v>177.74</v>
      </c>
      <c r="H20" s="184">
        <v>16.059999999999999</v>
      </c>
      <c r="I20" s="185">
        <f t="shared" ref="I20" si="4">H20+(H20*$B$7)</f>
        <v>19.5932</v>
      </c>
      <c r="J20" s="63">
        <f t="shared" ref="J20" si="5">I20*G20</f>
        <v>3482.4953679999999</v>
      </c>
    </row>
    <row r="21" spans="1:10" x14ac:dyDescent="0.25">
      <c r="A21" s="64">
        <v>97096</v>
      </c>
      <c r="B21" s="65" t="s">
        <v>37</v>
      </c>
      <c r="C21" s="70" t="s">
        <v>105</v>
      </c>
      <c r="D21" s="65" t="s">
        <v>18</v>
      </c>
      <c r="E21" s="66">
        <v>45047</v>
      </c>
      <c r="F21" s="65" t="s">
        <v>20</v>
      </c>
      <c r="G21" s="183">
        <v>19.64</v>
      </c>
      <c r="H21" s="186">
        <v>602.48</v>
      </c>
      <c r="I21" s="185">
        <f t="shared" si="1"/>
        <v>735.02560000000005</v>
      </c>
      <c r="J21" s="63">
        <f t="shared" si="0"/>
        <v>14435.902784000002</v>
      </c>
    </row>
    <row r="22" spans="1:10" x14ac:dyDescent="0.25">
      <c r="A22" s="64">
        <v>87891</v>
      </c>
      <c r="B22" s="65" t="s">
        <v>44</v>
      </c>
      <c r="C22" s="70" t="s">
        <v>95</v>
      </c>
      <c r="D22" s="65" t="s">
        <v>18</v>
      </c>
      <c r="E22" s="66">
        <v>45047</v>
      </c>
      <c r="F22" s="65" t="s">
        <v>90</v>
      </c>
      <c r="G22" s="183">
        <v>180.8</v>
      </c>
      <c r="H22" s="186">
        <v>9.73</v>
      </c>
      <c r="I22" s="185">
        <f t="shared" si="1"/>
        <v>11.8706</v>
      </c>
      <c r="J22" s="63">
        <f>I22*G22</f>
        <v>2146.2044799999999</v>
      </c>
    </row>
    <row r="23" spans="1:10" x14ac:dyDescent="0.25">
      <c r="A23" s="64">
        <v>87777</v>
      </c>
      <c r="B23" s="65" t="s">
        <v>45</v>
      </c>
      <c r="C23" s="70" t="s">
        <v>96</v>
      </c>
      <c r="D23" s="65" t="s">
        <v>18</v>
      </c>
      <c r="E23" s="66">
        <v>45047</v>
      </c>
      <c r="F23" s="65" t="s">
        <v>90</v>
      </c>
      <c r="G23" s="183">
        <v>180.8</v>
      </c>
      <c r="H23" s="186">
        <v>61.06</v>
      </c>
      <c r="I23" s="185">
        <f t="shared" si="1"/>
        <v>74.493200000000002</v>
      </c>
      <c r="J23" s="63">
        <f t="shared" ref="J23:J30" si="6">I23*G23</f>
        <v>13468.370560000001</v>
      </c>
    </row>
    <row r="24" spans="1:10" x14ac:dyDescent="0.25">
      <c r="A24" s="64">
        <v>88413</v>
      </c>
      <c r="B24" s="65" t="s">
        <v>46</v>
      </c>
      <c r="C24" s="70" t="s">
        <v>97</v>
      </c>
      <c r="D24" s="65" t="s">
        <v>18</v>
      </c>
      <c r="E24" s="66">
        <v>45047</v>
      </c>
      <c r="F24" s="65" t="s">
        <v>90</v>
      </c>
      <c r="G24" s="183">
        <v>90.4</v>
      </c>
      <c r="H24" s="186">
        <v>4.62</v>
      </c>
      <c r="I24" s="185">
        <f t="shared" si="1"/>
        <v>5.6364000000000001</v>
      </c>
      <c r="J24" s="63">
        <f t="shared" si="6"/>
        <v>509.53056000000004</v>
      </c>
    </row>
    <row r="25" spans="1:10" x14ac:dyDescent="0.25">
      <c r="A25" s="64">
        <v>88489</v>
      </c>
      <c r="B25" s="65" t="s">
        <v>47</v>
      </c>
      <c r="C25" s="70" t="s">
        <v>98</v>
      </c>
      <c r="D25" s="65" t="s">
        <v>18</v>
      </c>
      <c r="E25" s="66">
        <v>45047</v>
      </c>
      <c r="F25" s="65" t="s">
        <v>90</v>
      </c>
      <c r="G25" s="183">
        <v>90.4</v>
      </c>
      <c r="H25" s="186">
        <v>12.2</v>
      </c>
      <c r="I25" s="185">
        <f t="shared" si="1"/>
        <v>14.883999999999999</v>
      </c>
      <c r="J25" s="63">
        <f t="shared" si="6"/>
        <v>1345.5136</v>
      </c>
    </row>
    <row r="26" spans="1:10" ht="26.25" x14ac:dyDescent="0.25">
      <c r="A26" s="64">
        <v>92769</v>
      </c>
      <c r="B26" s="65" t="s">
        <v>48</v>
      </c>
      <c r="C26" s="70" t="s">
        <v>99</v>
      </c>
      <c r="D26" s="65" t="s">
        <v>18</v>
      </c>
      <c r="E26" s="66">
        <v>45047</v>
      </c>
      <c r="F26" s="65" t="s">
        <v>90</v>
      </c>
      <c r="G26" s="183">
        <v>44.8</v>
      </c>
      <c r="H26" s="186">
        <v>56.08</v>
      </c>
      <c r="I26" s="185">
        <f t="shared" si="1"/>
        <v>68.417599999999993</v>
      </c>
      <c r="J26" s="63">
        <f t="shared" si="6"/>
        <v>3065.1084799999994</v>
      </c>
    </row>
    <row r="27" spans="1:10" x14ac:dyDescent="0.25">
      <c r="A27" s="64">
        <v>94489</v>
      </c>
      <c r="B27" s="65" t="s">
        <v>49</v>
      </c>
      <c r="C27" s="70" t="s">
        <v>100</v>
      </c>
      <c r="D27" s="65" t="s">
        <v>18</v>
      </c>
      <c r="E27" s="66">
        <v>45047</v>
      </c>
      <c r="F27" s="65" t="s">
        <v>101</v>
      </c>
      <c r="G27" s="183">
        <v>50</v>
      </c>
      <c r="H27" s="186">
        <v>32.19</v>
      </c>
      <c r="I27" s="185">
        <f t="shared" si="1"/>
        <v>39.271799999999999</v>
      </c>
      <c r="J27" s="63">
        <f t="shared" si="6"/>
        <v>1963.59</v>
      </c>
    </row>
    <row r="28" spans="1:10" x14ac:dyDescent="0.25">
      <c r="A28" s="64">
        <v>89362</v>
      </c>
      <c r="B28" s="65" t="s">
        <v>50</v>
      </c>
      <c r="C28" s="70" t="s">
        <v>43</v>
      </c>
      <c r="D28" s="65" t="s">
        <v>18</v>
      </c>
      <c r="E28" s="66">
        <v>45047</v>
      </c>
      <c r="F28" s="65" t="s">
        <v>101</v>
      </c>
      <c r="G28" s="183">
        <v>104</v>
      </c>
      <c r="H28" s="186">
        <v>10.18</v>
      </c>
      <c r="I28" s="185">
        <f t="shared" si="1"/>
        <v>12.419599999999999</v>
      </c>
      <c r="J28" s="63">
        <f t="shared" si="6"/>
        <v>1291.6383999999998</v>
      </c>
    </row>
    <row r="29" spans="1:10" x14ac:dyDescent="0.25">
      <c r="A29" s="64">
        <v>89393</v>
      </c>
      <c r="B29" s="65" t="s">
        <v>51</v>
      </c>
      <c r="C29" s="132" t="s">
        <v>102</v>
      </c>
      <c r="D29" s="65" t="s">
        <v>18</v>
      </c>
      <c r="E29" s="66">
        <v>45047</v>
      </c>
      <c r="F29" s="65" t="s">
        <v>101</v>
      </c>
      <c r="G29" s="183">
        <v>50</v>
      </c>
      <c r="H29" s="184">
        <v>11.9</v>
      </c>
      <c r="I29" s="185">
        <f t="shared" si="1"/>
        <v>14.518000000000001</v>
      </c>
      <c r="J29" s="63">
        <f t="shared" si="6"/>
        <v>725.90000000000009</v>
      </c>
    </row>
    <row r="30" spans="1:10" x14ac:dyDescent="0.25">
      <c r="A30" s="64">
        <v>89356</v>
      </c>
      <c r="B30" s="65" t="s">
        <v>52</v>
      </c>
      <c r="C30" s="70" t="s">
        <v>103</v>
      </c>
      <c r="D30" s="65" t="s">
        <v>18</v>
      </c>
      <c r="E30" s="66">
        <v>45047</v>
      </c>
      <c r="F30" s="65" t="s">
        <v>39</v>
      </c>
      <c r="G30" s="183">
        <v>100</v>
      </c>
      <c r="H30" s="184">
        <v>25.36</v>
      </c>
      <c r="I30" s="185">
        <f t="shared" si="1"/>
        <v>30.9392</v>
      </c>
      <c r="J30" s="63">
        <f t="shared" si="6"/>
        <v>3093.92</v>
      </c>
    </row>
    <row r="31" spans="1:10" x14ac:dyDescent="0.25">
      <c r="A31" s="64"/>
      <c r="B31" s="65"/>
      <c r="C31" s="70"/>
      <c r="D31" s="65"/>
      <c r="E31" s="66"/>
      <c r="F31" s="65"/>
      <c r="G31" s="183"/>
      <c r="H31" s="184"/>
      <c r="I31" s="185"/>
      <c r="J31" s="63"/>
    </row>
    <row r="32" spans="1:10" x14ac:dyDescent="0.25">
      <c r="A32" s="64"/>
      <c r="B32" s="65"/>
      <c r="C32" s="70"/>
      <c r="D32" s="65"/>
      <c r="E32" s="66"/>
      <c r="F32" s="65"/>
      <c r="G32" s="183"/>
      <c r="H32" s="184"/>
      <c r="I32" s="185"/>
      <c r="J32" s="63"/>
    </row>
    <row r="33" spans="1:10" x14ac:dyDescent="0.25">
      <c r="A33" s="64"/>
      <c r="B33" s="65"/>
      <c r="C33" s="70"/>
      <c r="D33" s="65"/>
      <c r="E33" s="66"/>
      <c r="F33" s="65"/>
      <c r="G33" s="67"/>
      <c r="H33" s="69"/>
      <c r="I33" s="133"/>
      <c r="J33" s="131"/>
    </row>
    <row r="34" spans="1:10" x14ac:dyDescent="0.25">
      <c r="A34" s="64"/>
      <c r="B34" s="65"/>
      <c r="C34" s="105"/>
      <c r="D34" s="65"/>
      <c r="E34" s="66"/>
      <c r="F34" s="65"/>
      <c r="G34" s="67"/>
      <c r="H34" s="68"/>
      <c r="I34" s="68"/>
      <c r="J34" s="63"/>
    </row>
    <row r="35" spans="1:10" x14ac:dyDescent="0.25">
      <c r="A35" s="64"/>
      <c r="B35" s="65"/>
      <c r="C35" s="106"/>
      <c r="D35" s="65"/>
      <c r="E35" s="66"/>
      <c r="F35" s="65"/>
      <c r="G35" s="67"/>
      <c r="H35" s="69"/>
      <c r="I35" s="68"/>
      <c r="J35" s="131"/>
    </row>
    <row r="36" spans="1:10" x14ac:dyDescent="0.25">
      <c r="A36" s="24"/>
      <c r="B36" s="65"/>
      <c r="C36" s="214" t="s">
        <v>19</v>
      </c>
      <c r="D36" s="214"/>
      <c r="E36" s="214"/>
      <c r="F36" s="214"/>
      <c r="G36" s="214"/>
      <c r="H36" s="214"/>
      <c r="I36" s="214"/>
      <c r="J36" s="22"/>
    </row>
    <row r="37" spans="1:10" x14ac:dyDescent="0.25">
      <c r="A37" s="15"/>
      <c r="B37" s="25"/>
      <c r="C37" s="19"/>
      <c r="D37" s="19"/>
      <c r="E37" s="17"/>
      <c r="F37" s="17"/>
      <c r="G37" s="18"/>
      <c r="H37" s="20"/>
      <c r="I37" s="20"/>
      <c r="J37" s="21"/>
    </row>
    <row r="38" spans="1:10" ht="15.75" thickBot="1" x14ac:dyDescent="0.3">
      <c r="A38" s="114"/>
      <c r="B38" s="17"/>
      <c r="C38" s="215" t="s">
        <v>21</v>
      </c>
      <c r="D38" s="215"/>
      <c r="E38" s="215"/>
      <c r="F38" s="215"/>
      <c r="G38" s="215"/>
      <c r="H38" s="215"/>
      <c r="I38" s="215"/>
      <c r="J38" s="116">
        <f>SUM(J14:J37)</f>
        <v>87596.363315999988</v>
      </c>
    </row>
    <row r="39" spans="1:10" ht="15.75" thickBot="1" x14ac:dyDescent="0.3">
      <c r="B39" s="115"/>
    </row>
    <row r="41" spans="1:10" x14ac:dyDescent="0.25">
      <c r="C41" s="59"/>
    </row>
    <row r="50" spans="7:8" x14ac:dyDescent="0.25">
      <c r="G50" s="183">
        <v>2.83</v>
      </c>
      <c r="H50">
        <f>G50*2</f>
        <v>5.66</v>
      </c>
    </row>
    <row r="51" spans="7:8" x14ac:dyDescent="0.25">
      <c r="G51" s="183">
        <v>18.899999999999999</v>
      </c>
      <c r="H51">
        <f t="shared" ref="H51:H66" si="7">G51*2</f>
        <v>37.799999999999997</v>
      </c>
    </row>
    <row r="52" spans="7:8" x14ac:dyDescent="0.25">
      <c r="G52" s="183">
        <v>45.2</v>
      </c>
      <c r="H52">
        <f t="shared" si="7"/>
        <v>90.4</v>
      </c>
    </row>
    <row r="53" spans="7:8" x14ac:dyDescent="0.25">
      <c r="G53" s="183">
        <v>66</v>
      </c>
      <c r="H53">
        <f t="shared" si="7"/>
        <v>132</v>
      </c>
    </row>
    <row r="54" spans="7:8" x14ac:dyDescent="0.25">
      <c r="G54" s="183">
        <v>149.30000000000001</v>
      </c>
      <c r="H54">
        <f t="shared" si="7"/>
        <v>298.60000000000002</v>
      </c>
    </row>
    <row r="55" spans="7:8" x14ac:dyDescent="0.25">
      <c r="G55" s="183">
        <v>72.400000000000006</v>
      </c>
      <c r="H55">
        <f t="shared" si="7"/>
        <v>144.80000000000001</v>
      </c>
    </row>
    <row r="56" spans="7:8" x14ac:dyDescent="0.25">
      <c r="G56" s="183">
        <v>88.87</v>
      </c>
      <c r="H56">
        <f t="shared" si="7"/>
        <v>177.74</v>
      </c>
    </row>
    <row r="57" spans="7:8" x14ac:dyDescent="0.25">
      <c r="G57" s="183">
        <v>9.82</v>
      </c>
      <c r="H57">
        <f t="shared" si="7"/>
        <v>19.64</v>
      </c>
    </row>
    <row r="58" spans="7:8" x14ac:dyDescent="0.25">
      <c r="G58" s="183">
        <v>90.4</v>
      </c>
      <c r="H58">
        <f t="shared" si="7"/>
        <v>180.8</v>
      </c>
    </row>
    <row r="59" spans="7:8" x14ac:dyDescent="0.25">
      <c r="G59" s="183">
        <v>90.4</v>
      </c>
      <c r="H59">
        <f t="shared" si="7"/>
        <v>180.8</v>
      </c>
    </row>
    <row r="60" spans="7:8" x14ac:dyDescent="0.25">
      <c r="G60" s="183">
        <v>45.2</v>
      </c>
      <c r="H60">
        <f t="shared" si="7"/>
        <v>90.4</v>
      </c>
    </row>
    <row r="61" spans="7:8" x14ac:dyDescent="0.25">
      <c r="G61" s="183">
        <v>45.2</v>
      </c>
      <c r="H61">
        <f t="shared" si="7"/>
        <v>90.4</v>
      </c>
    </row>
    <row r="62" spans="7:8" x14ac:dyDescent="0.25">
      <c r="G62" s="183">
        <v>22.4</v>
      </c>
      <c r="H62">
        <f t="shared" si="7"/>
        <v>44.8</v>
      </c>
    </row>
    <row r="63" spans="7:8" x14ac:dyDescent="0.25">
      <c r="G63" s="183">
        <v>25</v>
      </c>
      <c r="H63">
        <f t="shared" si="7"/>
        <v>50</v>
      </c>
    </row>
    <row r="64" spans="7:8" x14ac:dyDescent="0.25">
      <c r="G64" s="183">
        <v>52</v>
      </c>
      <c r="H64">
        <f t="shared" si="7"/>
        <v>104</v>
      </c>
    </row>
    <row r="65" spans="7:8" x14ac:dyDescent="0.25">
      <c r="G65" s="183">
        <v>25</v>
      </c>
      <c r="H65">
        <f t="shared" si="7"/>
        <v>50</v>
      </c>
    </row>
    <row r="66" spans="7:8" x14ac:dyDescent="0.25">
      <c r="G66" s="183">
        <v>50</v>
      </c>
      <c r="H66">
        <f t="shared" si="7"/>
        <v>100</v>
      </c>
    </row>
  </sheetData>
  <mergeCells count="12">
    <mergeCell ref="C12:I12"/>
    <mergeCell ref="C36:I36"/>
    <mergeCell ref="C38:I38"/>
    <mergeCell ref="A2:J2"/>
    <mergeCell ref="A9:A10"/>
    <mergeCell ref="B9:B10"/>
    <mergeCell ref="C9:C10"/>
    <mergeCell ref="E9:E10"/>
    <mergeCell ref="F9:F10"/>
    <mergeCell ref="G9:G10"/>
    <mergeCell ref="J9:J10"/>
    <mergeCell ref="D9:D10"/>
  </mergeCells>
  <pageMargins left="0.51181102362204722" right="0.51181102362204722" top="0.78740157480314965" bottom="0.78740157480314965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2"/>
  <sheetViews>
    <sheetView view="pageBreakPreview" topLeftCell="A13" zoomScaleNormal="100" zoomScaleSheetLayoutView="100" workbookViewId="0">
      <selection activeCell="Q29" sqref="Q29"/>
    </sheetView>
  </sheetViews>
  <sheetFormatPr defaultRowHeight="15" x14ac:dyDescent="0.25"/>
  <cols>
    <col min="1" max="1" width="6" bestFit="1" customWidth="1"/>
    <col min="2" max="2" width="47.140625" customWidth="1"/>
    <col min="3" max="3" width="18.140625" bestFit="1" customWidth="1"/>
    <col min="4" max="4" width="17.85546875" customWidth="1"/>
    <col min="5" max="5" width="19" bestFit="1" customWidth="1"/>
    <col min="6" max="7" width="15.28515625" bestFit="1" customWidth="1"/>
    <col min="8" max="8" width="12.7109375" bestFit="1" customWidth="1"/>
    <col min="11" max="11" width="13.28515625" bestFit="1" customWidth="1"/>
  </cols>
  <sheetData>
    <row r="1" spans="1:8" ht="16.5" thickBot="1" x14ac:dyDescent="0.3">
      <c r="A1" s="26"/>
      <c r="B1" s="26"/>
      <c r="C1" s="26"/>
      <c r="D1" s="26"/>
    </row>
    <row r="2" spans="1:8" x14ac:dyDescent="0.25">
      <c r="A2" s="81"/>
      <c r="B2" s="82"/>
      <c r="C2" s="83"/>
      <c r="D2" s="84"/>
      <c r="E2" s="85"/>
      <c r="F2" s="85"/>
      <c r="G2" s="85"/>
      <c r="H2" s="72"/>
    </row>
    <row r="3" spans="1:8" x14ac:dyDescent="0.25">
      <c r="A3" s="86"/>
      <c r="B3" s="27"/>
      <c r="C3" s="28"/>
      <c r="D3" s="29"/>
      <c r="E3" s="74"/>
      <c r="F3" s="74"/>
      <c r="G3" s="74"/>
      <c r="H3" s="87"/>
    </row>
    <row r="4" spans="1:8" x14ac:dyDescent="0.25">
      <c r="A4" s="86"/>
      <c r="B4" s="27"/>
      <c r="C4" s="28"/>
      <c r="D4" s="29"/>
      <c r="E4" s="78"/>
      <c r="F4" s="78"/>
      <c r="G4" s="74"/>
      <c r="H4" s="87"/>
    </row>
    <row r="5" spans="1:8" x14ac:dyDescent="0.25">
      <c r="A5" s="86"/>
      <c r="B5" s="27"/>
      <c r="C5" s="30"/>
      <c r="D5" s="29"/>
      <c r="E5" s="74"/>
      <c r="F5" s="74"/>
      <c r="G5" s="74"/>
      <c r="H5" s="87"/>
    </row>
    <row r="6" spans="1:8" x14ac:dyDescent="0.25">
      <c r="A6" s="86"/>
      <c r="B6" s="27"/>
      <c r="C6" s="57"/>
      <c r="D6" s="31"/>
      <c r="E6" s="74"/>
      <c r="F6" s="74"/>
      <c r="G6" s="74"/>
      <c r="H6" s="87"/>
    </row>
    <row r="7" spans="1:8" x14ac:dyDescent="0.25">
      <c r="A7" s="88"/>
      <c r="B7" s="32"/>
      <c r="C7" s="79"/>
      <c r="D7" s="80"/>
      <c r="E7" s="74"/>
      <c r="F7" s="74"/>
      <c r="G7" s="74"/>
      <c r="H7" s="87"/>
    </row>
    <row r="8" spans="1:8" x14ac:dyDescent="0.25">
      <c r="A8" s="238"/>
      <c r="B8" s="229"/>
      <c r="C8" s="231"/>
      <c r="D8" s="233"/>
      <c r="E8" s="223"/>
      <c r="F8" s="224"/>
      <c r="G8" s="224"/>
      <c r="H8" s="235"/>
    </row>
    <row r="9" spans="1:8" x14ac:dyDescent="0.25">
      <c r="A9" s="239"/>
      <c r="B9" s="240"/>
      <c r="C9" s="241"/>
      <c r="D9" s="242"/>
      <c r="E9" s="33"/>
      <c r="F9" s="33"/>
      <c r="G9" s="34"/>
      <c r="H9" s="89"/>
    </row>
    <row r="10" spans="1:8" x14ac:dyDescent="0.25">
      <c r="A10" s="90"/>
      <c r="B10" s="35"/>
      <c r="C10" s="36"/>
      <c r="D10" s="37"/>
      <c r="E10" s="37"/>
      <c r="F10" s="37"/>
      <c r="G10" s="38"/>
      <c r="H10" s="91"/>
    </row>
    <row r="11" spans="1:8" ht="15.75" thickBot="1" x14ac:dyDescent="0.3">
      <c r="A11" s="92"/>
      <c r="B11" s="62"/>
      <c r="C11" s="40"/>
      <c r="D11" s="41"/>
      <c r="E11" s="42"/>
      <c r="F11" s="42"/>
      <c r="G11" s="43"/>
      <c r="H11" s="93"/>
    </row>
    <row r="12" spans="1:8" x14ac:dyDescent="0.25">
      <c r="A12" s="94"/>
      <c r="B12" s="130"/>
      <c r="C12" s="44"/>
      <c r="D12" s="41"/>
      <c r="E12" s="41"/>
      <c r="F12" s="41"/>
      <c r="G12" s="45"/>
      <c r="H12" s="95"/>
    </row>
    <row r="13" spans="1:8" x14ac:dyDescent="0.25">
      <c r="A13" s="96"/>
      <c r="B13" s="46"/>
      <c r="C13" s="47"/>
      <c r="D13" s="48"/>
      <c r="E13" s="41"/>
      <c r="F13" s="41"/>
      <c r="G13" s="49"/>
      <c r="H13" s="97"/>
    </row>
    <row r="14" spans="1:8" x14ac:dyDescent="0.25">
      <c r="A14" s="98"/>
      <c r="B14" s="50"/>
      <c r="C14" s="51"/>
      <c r="D14" s="52"/>
      <c r="E14" s="53"/>
      <c r="F14" s="53"/>
      <c r="G14" s="54"/>
      <c r="H14" s="99"/>
    </row>
    <row r="15" spans="1:8" x14ac:dyDescent="0.25">
      <c r="A15" s="236"/>
      <c r="B15" s="237"/>
      <c r="C15" s="55"/>
      <c r="D15" s="56"/>
      <c r="E15" s="56"/>
      <c r="F15" s="56"/>
      <c r="G15" s="55"/>
      <c r="H15" s="100"/>
    </row>
    <row r="16" spans="1:8" x14ac:dyDescent="0.25">
      <c r="A16" s="73"/>
      <c r="B16" s="74"/>
      <c r="C16" s="74"/>
      <c r="D16" s="74"/>
      <c r="E16" s="74"/>
      <c r="F16" s="74"/>
      <c r="G16" s="74"/>
      <c r="H16" s="87"/>
    </row>
    <row r="17" spans="1:12" x14ac:dyDescent="0.25">
      <c r="A17" s="73"/>
      <c r="B17" s="74"/>
      <c r="C17" s="74"/>
      <c r="D17" s="74"/>
      <c r="E17" s="74"/>
      <c r="F17" s="74"/>
      <c r="G17" s="74"/>
      <c r="H17" s="87"/>
    </row>
    <row r="18" spans="1:12" x14ac:dyDescent="0.25">
      <c r="A18" s="73"/>
      <c r="B18" s="74"/>
      <c r="C18" s="74"/>
      <c r="D18" s="74"/>
      <c r="E18" s="78"/>
      <c r="F18" s="74"/>
      <c r="G18" s="74"/>
      <c r="H18" s="87"/>
    </row>
    <row r="19" spans="1:12" ht="15.75" thickBot="1" x14ac:dyDescent="0.3">
      <c r="A19" s="75"/>
      <c r="B19" s="76"/>
      <c r="C19" s="76"/>
      <c r="D19" s="76"/>
      <c r="E19" s="76"/>
      <c r="F19" s="76"/>
      <c r="G19" s="76"/>
      <c r="H19" s="101"/>
    </row>
    <row r="20" spans="1:12" x14ac:dyDescent="0.25">
      <c r="A20" s="74"/>
      <c r="B20" s="74"/>
      <c r="C20" s="74"/>
      <c r="D20" s="74"/>
      <c r="E20" s="74"/>
      <c r="F20" s="74"/>
      <c r="G20" s="74"/>
      <c r="H20" s="74"/>
    </row>
    <row r="21" spans="1:12" x14ac:dyDescent="0.25">
      <c r="A21" s="2"/>
      <c r="B21" s="2"/>
      <c r="C21" s="117"/>
      <c r="D21" s="118"/>
      <c r="E21" s="119"/>
      <c r="F21" s="119"/>
      <c r="G21" s="120"/>
      <c r="H21" s="120"/>
    </row>
    <row r="22" spans="1:12" ht="15.75" x14ac:dyDescent="0.25">
      <c r="A22" s="244" t="s">
        <v>38</v>
      </c>
      <c r="B22" s="244"/>
      <c r="C22" s="244"/>
      <c r="D22" s="244"/>
      <c r="E22" s="244"/>
      <c r="F22" s="244"/>
      <c r="G22" s="244"/>
      <c r="H22" s="244"/>
    </row>
    <row r="23" spans="1:12" ht="15.75" x14ac:dyDescent="0.25">
      <c r="A23" s="26"/>
      <c r="B23" s="26"/>
      <c r="C23" s="26"/>
      <c r="D23" s="26"/>
      <c r="E23" s="26"/>
      <c r="F23" s="26"/>
      <c r="G23" s="26"/>
      <c r="H23" s="26"/>
    </row>
    <row r="24" spans="1:12" x14ac:dyDescent="0.25">
      <c r="A24" s="2"/>
      <c r="B24" s="27" t="s">
        <v>40</v>
      </c>
      <c r="C24" s="30">
        <v>45083</v>
      </c>
      <c r="D24" s="29"/>
      <c r="E24" s="29"/>
      <c r="F24" s="29"/>
      <c r="G24" s="121"/>
      <c r="H24" s="122"/>
    </row>
    <row r="25" spans="1:12" x14ac:dyDescent="0.25">
      <c r="A25" s="2"/>
      <c r="B25" s="27" t="s">
        <v>1</v>
      </c>
      <c r="C25" s="28" t="s">
        <v>2</v>
      </c>
      <c r="D25" s="29"/>
      <c r="E25" s="29" t="s">
        <v>106</v>
      </c>
      <c r="F25" s="29"/>
      <c r="G25" s="121"/>
      <c r="H25" s="122"/>
    </row>
    <row r="26" spans="1:12" x14ac:dyDescent="0.25">
      <c r="A26" s="2"/>
      <c r="B26" s="27" t="s">
        <v>32</v>
      </c>
      <c r="C26" s="30" t="s">
        <v>86</v>
      </c>
      <c r="D26" s="29"/>
      <c r="E26" s="29"/>
      <c r="F26" s="29"/>
      <c r="G26" s="121"/>
      <c r="H26" s="122"/>
    </row>
    <row r="27" spans="1:12" x14ac:dyDescent="0.25">
      <c r="A27" s="2"/>
      <c r="B27" s="27" t="s">
        <v>4</v>
      </c>
      <c r="C27" s="57" t="s">
        <v>24</v>
      </c>
      <c r="D27" s="31"/>
      <c r="E27" s="29"/>
      <c r="F27" s="124"/>
      <c r="G27" s="121"/>
      <c r="H27" s="122"/>
      <c r="I27" s="59"/>
      <c r="J27" s="59"/>
      <c r="K27" s="59"/>
    </row>
    <row r="28" spans="1:12" x14ac:dyDescent="0.25">
      <c r="A28" s="32"/>
      <c r="B28" s="32"/>
      <c r="C28" s="125"/>
      <c r="D28" s="126"/>
      <c r="E28" s="123"/>
      <c r="F28" s="123"/>
      <c r="G28" s="122"/>
      <c r="H28" s="122"/>
      <c r="I28" s="59"/>
      <c r="J28" s="59"/>
      <c r="K28" s="59"/>
    </row>
    <row r="29" spans="1:12" ht="66" customHeight="1" x14ac:dyDescent="0.25">
      <c r="A29" s="229" t="s">
        <v>8</v>
      </c>
      <c r="B29" s="229" t="s">
        <v>25</v>
      </c>
      <c r="C29" s="231" t="s">
        <v>26</v>
      </c>
      <c r="D29" s="233" t="s">
        <v>27</v>
      </c>
      <c r="E29" s="223" t="s">
        <v>112</v>
      </c>
      <c r="F29" s="224"/>
      <c r="G29" s="224"/>
      <c r="H29" s="225"/>
      <c r="I29" s="223" t="s">
        <v>108</v>
      </c>
      <c r="J29" s="224"/>
      <c r="K29" s="224"/>
      <c r="L29" s="225"/>
    </row>
    <row r="30" spans="1:12" ht="49.5" customHeight="1" x14ac:dyDescent="0.25">
      <c r="A30" s="245"/>
      <c r="B30" s="245"/>
      <c r="C30" s="246"/>
      <c r="D30" s="242"/>
      <c r="E30" s="33" t="s">
        <v>28</v>
      </c>
      <c r="F30" s="33" t="s">
        <v>29</v>
      </c>
      <c r="G30" s="34" t="s">
        <v>30</v>
      </c>
      <c r="H30" s="34" t="s">
        <v>31</v>
      </c>
      <c r="I30" s="33" t="s">
        <v>28</v>
      </c>
      <c r="J30" s="33" t="s">
        <v>29</v>
      </c>
      <c r="K30" s="34" t="s">
        <v>30</v>
      </c>
      <c r="L30" s="34" t="s">
        <v>31</v>
      </c>
    </row>
    <row r="31" spans="1:12" ht="39" customHeight="1" thickBot="1" x14ac:dyDescent="0.3">
      <c r="A31" s="127">
        <v>1</v>
      </c>
      <c r="B31" s="39" t="s">
        <v>55</v>
      </c>
      <c r="C31" s="116">
        <v>87596.36</v>
      </c>
      <c r="D31" s="41">
        <f>C31/C33</f>
        <v>1</v>
      </c>
      <c r="E31" s="42">
        <v>0.5</v>
      </c>
      <c r="F31" s="42">
        <v>0</v>
      </c>
      <c r="G31" s="43">
        <f>G33</f>
        <v>43798.18</v>
      </c>
      <c r="H31" s="43">
        <v>0</v>
      </c>
      <c r="I31" s="42">
        <v>1</v>
      </c>
      <c r="J31" s="42">
        <v>0</v>
      </c>
      <c r="K31" s="43">
        <f>C31</f>
        <v>87596.36</v>
      </c>
      <c r="L31" s="43">
        <v>0</v>
      </c>
    </row>
    <row r="32" spans="1:12" x14ac:dyDescent="0.25">
      <c r="A32" s="128"/>
      <c r="B32" s="50"/>
      <c r="C32" s="51"/>
      <c r="D32" s="52"/>
      <c r="E32" s="53"/>
      <c r="F32" s="53"/>
      <c r="G32" s="54"/>
      <c r="H32" s="54"/>
      <c r="I32" s="53"/>
      <c r="J32" s="53"/>
      <c r="K32" s="54"/>
      <c r="L32" s="54"/>
    </row>
    <row r="33" spans="1:17" ht="15.75" thickBot="1" x14ac:dyDescent="0.3">
      <c r="A33" s="243" t="s">
        <v>21</v>
      </c>
      <c r="B33" s="237"/>
      <c r="C33" s="116">
        <v>87596.36</v>
      </c>
      <c r="D33" s="56"/>
      <c r="E33" s="56">
        <f>(G33/C33)</f>
        <v>0.5</v>
      </c>
      <c r="F33" s="56">
        <v>0</v>
      </c>
      <c r="G33" s="55">
        <f>C33/2</f>
        <v>43798.18</v>
      </c>
      <c r="H33" s="55">
        <f>SUM(H31:H31)</f>
        <v>0</v>
      </c>
      <c r="I33" s="56">
        <v>1</v>
      </c>
      <c r="J33" s="56">
        <v>0</v>
      </c>
      <c r="K33" s="55">
        <f>SUM(K31:K31)</f>
        <v>87596.36</v>
      </c>
      <c r="L33" s="55">
        <f>SUM(L31:L31)</f>
        <v>0</v>
      </c>
    </row>
    <row r="34" spans="1:17" x14ac:dyDescent="0.25">
      <c r="A34" s="129"/>
      <c r="B34" s="2"/>
      <c r="C34" s="117"/>
      <c r="D34" s="118"/>
      <c r="E34" s="119"/>
      <c r="F34" s="119"/>
      <c r="G34" s="120"/>
      <c r="H34" s="120"/>
      <c r="I34" s="59"/>
      <c r="J34" s="59"/>
      <c r="K34" s="59"/>
    </row>
    <row r="35" spans="1:17" x14ac:dyDescent="0.25">
      <c r="A35" s="129"/>
      <c r="B35" s="2"/>
      <c r="C35" s="117"/>
      <c r="D35" s="118"/>
      <c r="E35" s="119"/>
      <c r="F35" s="119"/>
      <c r="G35" s="120"/>
      <c r="H35" s="120"/>
      <c r="I35" s="59"/>
      <c r="J35" s="59"/>
      <c r="K35" s="59"/>
    </row>
    <row r="36" spans="1:17" x14ac:dyDescent="0.25">
      <c r="A36" s="129"/>
      <c r="B36" s="2"/>
      <c r="C36" s="117"/>
      <c r="D36" s="118"/>
      <c r="E36" s="119"/>
      <c r="F36" s="119"/>
      <c r="G36" s="120"/>
      <c r="H36" s="120"/>
      <c r="I36" s="59"/>
      <c r="J36" s="59"/>
      <c r="K36" s="59"/>
    </row>
    <row r="37" spans="1:17" x14ac:dyDescent="0.25">
      <c r="A37" s="129"/>
      <c r="B37" s="2"/>
      <c r="C37" s="117"/>
      <c r="D37" s="118"/>
      <c r="E37" s="119"/>
      <c r="F37" s="119"/>
      <c r="G37" s="120"/>
      <c r="H37" s="120"/>
      <c r="I37" s="59"/>
      <c r="J37" s="59"/>
      <c r="K37" s="59"/>
    </row>
    <row r="38" spans="1:17" x14ac:dyDescent="0.25">
      <c r="A38" s="77"/>
      <c r="B38" s="77"/>
      <c r="C38" s="77"/>
      <c r="D38" s="77"/>
      <c r="E38" s="77"/>
      <c r="F38" s="77"/>
      <c r="G38" s="77"/>
      <c r="H38" s="77"/>
      <c r="I38" s="59"/>
      <c r="J38" s="59"/>
      <c r="K38" s="59"/>
    </row>
    <row r="39" spans="1:17" x14ac:dyDescent="0.25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</row>
    <row r="41" spans="1:17" x14ac:dyDescent="0.25">
      <c r="B41" s="187"/>
      <c r="C41" s="187"/>
      <c r="D41" s="188"/>
      <c r="E41" s="189"/>
      <c r="F41" s="190"/>
      <c r="G41" s="190"/>
      <c r="H41" s="191"/>
      <c r="I41" s="191"/>
      <c r="J41" s="190"/>
      <c r="K41" s="190"/>
      <c r="L41" s="191"/>
      <c r="M41" s="191"/>
      <c r="N41" s="190"/>
      <c r="O41" s="190"/>
      <c r="P41" s="191"/>
      <c r="Q41" s="191"/>
    </row>
    <row r="42" spans="1:17" ht="15.75" x14ac:dyDescent="0.25">
      <c r="B42" s="226" t="s">
        <v>109</v>
      </c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</row>
    <row r="43" spans="1:17" ht="15.75" x14ac:dyDescent="0.25"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</row>
    <row r="44" spans="1:17" x14ac:dyDescent="0.25">
      <c r="B44" s="187"/>
      <c r="C44" s="193" t="s">
        <v>1</v>
      </c>
      <c r="D44" s="194" t="s">
        <v>2</v>
      </c>
      <c r="E44" s="195"/>
      <c r="F44" s="195"/>
      <c r="G44" s="195"/>
      <c r="H44" s="196"/>
      <c r="I44" s="197"/>
      <c r="J44" s="198"/>
      <c r="K44" s="196"/>
      <c r="L44" s="195"/>
      <c r="M44" s="195"/>
      <c r="N44" s="195"/>
      <c r="O44" s="195"/>
      <c r="P44" s="197"/>
      <c r="Q44" s="197"/>
    </row>
    <row r="45" spans="1:17" x14ac:dyDescent="0.25">
      <c r="B45" s="187"/>
      <c r="C45" s="193" t="s">
        <v>3</v>
      </c>
      <c r="D45" s="194" t="s">
        <v>110</v>
      </c>
      <c r="E45" s="195"/>
      <c r="F45" s="195"/>
      <c r="G45" s="195"/>
      <c r="H45" s="196"/>
      <c r="I45" s="197"/>
      <c r="J45" s="198"/>
      <c r="K45" s="196"/>
      <c r="L45" s="195"/>
      <c r="M45" s="195"/>
      <c r="N45" s="195"/>
      <c r="O45" s="195"/>
      <c r="P45" s="197"/>
      <c r="Q45" s="197"/>
    </row>
    <row r="46" spans="1:17" x14ac:dyDescent="0.25">
      <c r="B46" s="187"/>
      <c r="C46" s="193" t="s">
        <v>4</v>
      </c>
      <c r="D46" s="194" t="s">
        <v>111</v>
      </c>
      <c r="E46" s="195"/>
      <c r="F46" s="195"/>
      <c r="G46" s="195"/>
      <c r="H46" s="196"/>
      <c r="I46" s="197"/>
      <c r="J46" s="198"/>
      <c r="K46" s="196"/>
      <c r="L46" s="195"/>
      <c r="M46" s="195"/>
      <c r="N46" s="195"/>
      <c r="O46" s="195"/>
      <c r="P46" s="197"/>
      <c r="Q46" s="197"/>
    </row>
    <row r="47" spans="1:17" x14ac:dyDescent="0.25">
      <c r="B47" s="187"/>
      <c r="C47" s="193" t="s">
        <v>5</v>
      </c>
      <c r="D47" s="199">
        <v>44798</v>
      </c>
      <c r="E47" s="195"/>
      <c r="F47" s="195"/>
      <c r="G47" s="200"/>
      <c r="H47" s="196"/>
      <c r="I47" s="197"/>
      <c r="J47" s="198"/>
      <c r="K47" s="196"/>
      <c r="L47" s="195"/>
      <c r="M47" s="195"/>
      <c r="N47" s="195"/>
      <c r="O47" s="200"/>
      <c r="P47" s="197"/>
      <c r="Q47" s="197"/>
    </row>
    <row r="48" spans="1:17" x14ac:dyDescent="0.25">
      <c r="B48" s="187"/>
      <c r="C48" s="193" t="s">
        <v>6</v>
      </c>
      <c r="D48" s="201">
        <v>0.22</v>
      </c>
      <c r="E48" s="202"/>
      <c r="F48" s="202"/>
      <c r="G48" s="202"/>
      <c r="H48" s="191"/>
      <c r="I48" s="197"/>
      <c r="J48" s="198"/>
      <c r="K48" s="196"/>
      <c r="L48" s="195"/>
      <c r="M48" s="202"/>
      <c r="N48" s="202"/>
      <c r="O48" s="202"/>
      <c r="P48" s="197"/>
      <c r="Q48" s="197"/>
    </row>
    <row r="49" spans="2:17" x14ac:dyDescent="0.25">
      <c r="B49" s="203"/>
      <c r="C49" s="203"/>
      <c r="D49" s="204"/>
      <c r="E49" s="205"/>
      <c r="F49" s="198"/>
      <c r="G49" s="198"/>
      <c r="H49" s="197"/>
      <c r="I49" s="197"/>
      <c r="J49" s="198"/>
      <c r="K49" s="196"/>
      <c r="L49" s="227"/>
      <c r="M49" s="227"/>
      <c r="N49" s="187"/>
      <c r="O49" s="198"/>
      <c r="P49" s="197"/>
      <c r="Q49" s="197"/>
    </row>
    <row r="50" spans="2:17" x14ac:dyDescent="0.25">
      <c r="B50" s="228" t="s">
        <v>8</v>
      </c>
      <c r="C50" s="228" t="s">
        <v>25</v>
      </c>
      <c r="D50" s="230" t="s">
        <v>26</v>
      </c>
      <c r="E50" s="232" t="s">
        <v>27</v>
      </c>
      <c r="F50" s="234" t="s">
        <v>112</v>
      </c>
      <c r="G50" s="234"/>
      <c r="H50" s="234"/>
      <c r="I50" s="234"/>
      <c r="J50" s="234" t="s">
        <v>108</v>
      </c>
      <c r="K50" s="234"/>
      <c r="L50" s="234"/>
      <c r="M50" s="234"/>
      <c r="N50" s="234" t="s">
        <v>113</v>
      </c>
      <c r="O50" s="234"/>
      <c r="P50" s="234"/>
      <c r="Q50" s="234"/>
    </row>
    <row r="51" spans="2:17" ht="31.5" x14ac:dyDescent="0.25">
      <c r="B51" s="229"/>
      <c r="C51" s="229"/>
      <c r="D51" s="231"/>
      <c r="E51" s="233"/>
      <c r="F51" s="33" t="s">
        <v>28</v>
      </c>
      <c r="G51" s="33" t="s">
        <v>29</v>
      </c>
      <c r="H51" s="34" t="s">
        <v>30</v>
      </c>
      <c r="I51" s="34" t="s">
        <v>31</v>
      </c>
      <c r="J51" s="33" t="s">
        <v>28</v>
      </c>
      <c r="K51" s="33" t="s">
        <v>29</v>
      </c>
      <c r="L51" s="34" t="s">
        <v>30</v>
      </c>
      <c r="M51" s="34" t="s">
        <v>31</v>
      </c>
      <c r="N51" s="33" t="s">
        <v>28</v>
      </c>
      <c r="O51" s="33" t="s">
        <v>29</v>
      </c>
      <c r="P51" s="34" t="s">
        <v>30</v>
      </c>
      <c r="Q51" s="34" t="s">
        <v>31</v>
      </c>
    </row>
    <row r="52" spans="2:17" x14ac:dyDescent="0.25">
      <c r="B52" s="206"/>
      <c r="C52" s="35"/>
      <c r="D52" s="36"/>
      <c r="E52" s="37"/>
      <c r="F52" s="37"/>
      <c r="G52" s="37"/>
      <c r="H52" s="38"/>
      <c r="I52" s="38"/>
      <c r="J52" s="37"/>
      <c r="K52" s="37"/>
      <c r="L52" s="38"/>
      <c r="M52" s="38"/>
      <c r="N52" s="37"/>
      <c r="O52" s="37"/>
      <c r="P52" s="38"/>
      <c r="Q52" s="207"/>
    </row>
    <row r="53" spans="2:17" x14ac:dyDescent="0.25">
      <c r="B53" s="127">
        <v>1</v>
      </c>
      <c r="C53" s="39" t="s">
        <v>114</v>
      </c>
      <c r="D53" s="40">
        <f>[1]Orçamento!J54</f>
        <v>0</v>
      </c>
      <c r="E53" s="41" t="e">
        <f>(D53/D59)</f>
        <v>#DIV/0!</v>
      </c>
      <c r="F53" s="42">
        <v>0.33</v>
      </c>
      <c r="G53" s="42">
        <v>0</v>
      </c>
      <c r="H53" s="43">
        <f t="shared" ref="H53:H54" si="0">D53*F53</f>
        <v>0</v>
      </c>
      <c r="I53" s="43">
        <v>0</v>
      </c>
      <c r="J53" s="41">
        <v>0.33</v>
      </c>
      <c r="K53" s="41">
        <v>0</v>
      </c>
      <c r="L53" s="43">
        <f t="shared" ref="L53:L54" si="1">D53*J53</f>
        <v>0</v>
      </c>
      <c r="M53" s="45">
        <f>L53+I53</f>
        <v>0</v>
      </c>
      <c r="N53" s="41">
        <v>0.34</v>
      </c>
      <c r="O53" s="41">
        <v>0</v>
      </c>
      <c r="P53" s="43">
        <f t="shared" ref="P53:P54" si="2">N53*D53</f>
        <v>0</v>
      </c>
      <c r="Q53" s="44">
        <f>D53</f>
        <v>0</v>
      </c>
    </row>
    <row r="54" spans="2:17" x14ac:dyDescent="0.25">
      <c r="B54" s="208">
        <v>2</v>
      </c>
      <c r="C54" s="209" t="s">
        <v>115</v>
      </c>
      <c r="D54" s="44">
        <f>[1]Orçamento!J59</f>
        <v>0</v>
      </c>
      <c r="E54" s="41" t="e">
        <f>(D54/D59)</f>
        <v>#DIV/0!</v>
      </c>
      <c r="F54" s="42">
        <v>0.33</v>
      </c>
      <c r="G54" s="42">
        <v>0</v>
      </c>
      <c r="H54" s="43">
        <f t="shared" si="0"/>
        <v>0</v>
      </c>
      <c r="I54" s="43">
        <v>0</v>
      </c>
      <c r="J54" s="41">
        <v>0.33</v>
      </c>
      <c r="K54" s="41">
        <v>0</v>
      </c>
      <c r="L54" s="43">
        <f t="shared" si="1"/>
        <v>0</v>
      </c>
      <c r="M54" s="45">
        <f>L54+I54</f>
        <v>0</v>
      </c>
      <c r="N54" s="41">
        <v>0.34</v>
      </c>
      <c r="O54" s="41">
        <v>0</v>
      </c>
      <c r="P54" s="43">
        <f t="shared" si="2"/>
        <v>0</v>
      </c>
      <c r="Q54" s="44">
        <f t="shared" ref="Q54:Q57" si="3">D54</f>
        <v>0</v>
      </c>
    </row>
    <row r="55" spans="2:17" x14ac:dyDescent="0.25">
      <c r="B55" s="208">
        <v>3</v>
      </c>
      <c r="C55" s="209" t="s">
        <v>116</v>
      </c>
      <c r="D55" s="44">
        <f>[1]Orçamento!J69</f>
        <v>0</v>
      </c>
      <c r="E55" s="41" t="e">
        <f>(D55/D59)</f>
        <v>#DIV/0!</v>
      </c>
      <c r="F55" s="42">
        <v>0.33</v>
      </c>
      <c r="G55" s="42">
        <v>0</v>
      </c>
      <c r="H55" s="43">
        <f>D55*F55</f>
        <v>0</v>
      </c>
      <c r="I55" s="43">
        <v>0</v>
      </c>
      <c r="J55" s="42">
        <v>0.33</v>
      </c>
      <c r="K55" s="42">
        <v>0</v>
      </c>
      <c r="L55" s="43">
        <f>D55*J55</f>
        <v>0</v>
      </c>
      <c r="M55" s="43">
        <v>0</v>
      </c>
      <c r="N55" s="42">
        <v>0.34</v>
      </c>
      <c r="O55" s="42">
        <v>0</v>
      </c>
      <c r="P55" s="43">
        <f>N55*D55</f>
        <v>0</v>
      </c>
      <c r="Q55" s="44">
        <f t="shared" si="3"/>
        <v>0</v>
      </c>
    </row>
    <row r="56" spans="2:17" x14ac:dyDescent="0.25">
      <c r="B56" s="208">
        <v>4</v>
      </c>
      <c r="C56" s="209" t="s">
        <v>117</v>
      </c>
      <c r="D56" s="44">
        <f>[1]Orçamento!J73</f>
        <v>0</v>
      </c>
      <c r="E56" s="41" t="e">
        <f>(D56/D59)</f>
        <v>#DIV/0!</v>
      </c>
      <c r="F56" s="41">
        <v>0.33</v>
      </c>
      <c r="G56" s="41">
        <v>0</v>
      </c>
      <c r="H56" s="43">
        <f t="shared" ref="H56:H57" si="4">D56*F56</f>
        <v>0</v>
      </c>
      <c r="I56" s="45">
        <v>0</v>
      </c>
      <c r="J56" s="42">
        <v>0.33</v>
      </c>
      <c r="K56" s="42">
        <v>0</v>
      </c>
      <c r="L56" s="43">
        <f t="shared" ref="L56:L57" si="5">D56*J56</f>
        <v>0</v>
      </c>
      <c r="M56" s="43">
        <v>0</v>
      </c>
      <c r="N56" s="41">
        <v>0.34</v>
      </c>
      <c r="O56" s="41">
        <v>0</v>
      </c>
      <c r="P56" s="43">
        <f t="shared" ref="P56:P57" si="6">N56*D56</f>
        <v>0</v>
      </c>
      <c r="Q56" s="44">
        <f t="shared" si="3"/>
        <v>0</v>
      </c>
    </row>
    <row r="57" spans="2:17" x14ac:dyDescent="0.25">
      <c r="B57" s="210">
        <v>6</v>
      </c>
      <c r="C57" s="46" t="s">
        <v>118</v>
      </c>
      <c r="D57" s="47">
        <f>[1]Orçamento!J81</f>
        <v>0</v>
      </c>
      <c r="E57" s="41" t="e">
        <f>(D57/D59)</f>
        <v>#DIV/0!</v>
      </c>
      <c r="F57" s="41">
        <v>0.33</v>
      </c>
      <c r="G57" s="41">
        <v>0</v>
      </c>
      <c r="H57" s="43">
        <f t="shared" si="4"/>
        <v>0</v>
      </c>
      <c r="I57" s="45">
        <v>0</v>
      </c>
      <c r="J57" s="48">
        <v>0.33</v>
      </c>
      <c r="K57" s="41">
        <v>0</v>
      </c>
      <c r="L57" s="43">
        <f t="shared" si="5"/>
        <v>0</v>
      </c>
      <c r="M57" s="45">
        <f>L57+I57</f>
        <v>0</v>
      </c>
      <c r="N57" s="42">
        <v>0.34</v>
      </c>
      <c r="O57" s="42">
        <v>0</v>
      </c>
      <c r="P57" s="43">
        <f t="shared" si="6"/>
        <v>0</v>
      </c>
      <c r="Q57" s="44">
        <f t="shared" si="3"/>
        <v>0</v>
      </c>
    </row>
    <row r="58" spans="2:17" x14ac:dyDescent="0.25">
      <c r="B58" s="128"/>
      <c r="C58" s="50"/>
      <c r="D58" s="51"/>
      <c r="E58" s="52"/>
      <c r="F58" s="53"/>
      <c r="G58" s="53"/>
      <c r="H58" s="54"/>
      <c r="I58" s="54"/>
      <c r="J58" s="53"/>
      <c r="K58" s="53"/>
      <c r="L58" s="211"/>
      <c r="M58" s="211"/>
      <c r="N58" s="53"/>
      <c r="O58" s="53"/>
      <c r="P58" s="211"/>
      <c r="Q58" s="212"/>
    </row>
    <row r="59" spans="2:17" x14ac:dyDescent="0.25">
      <c r="B59" s="222" t="s">
        <v>21</v>
      </c>
      <c r="C59" s="222"/>
      <c r="D59" s="55">
        <f>SUM(D53:D58)</f>
        <v>0</v>
      </c>
      <c r="E59" s="56">
        <v>1</v>
      </c>
      <c r="F59" s="56">
        <v>0.33</v>
      </c>
      <c r="G59" s="56">
        <v>0</v>
      </c>
      <c r="H59" s="55">
        <f>SUM(H53:H57)</f>
        <v>0</v>
      </c>
      <c r="I59" s="55">
        <f>H59</f>
        <v>0</v>
      </c>
      <c r="J59" s="56">
        <v>0.33</v>
      </c>
      <c r="K59" s="56">
        <v>0</v>
      </c>
      <c r="L59" s="55">
        <f>SUM(L53:L57)</f>
        <v>0</v>
      </c>
      <c r="M59" s="55">
        <f>L59+I59</f>
        <v>0</v>
      </c>
      <c r="N59" s="56">
        <v>0.34</v>
      </c>
      <c r="O59" s="56">
        <v>0</v>
      </c>
      <c r="P59" s="55">
        <f>SUM(P53:P57)</f>
        <v>0</v>
      </c>
      <c r="Q59" s="55">
        <f>SUM(Q53:Q58)</f>
        <v>0</v>
      </c>
    </row>
    <row r="60" spans="2:17" x14ac:dyDescent="0.25">
      <c r="B60" s="213"/>
      <c r="C60" s="187"/>
      <c r="D60" s="188"/>
      <c r="E60" s="189"/>
      <c r="F60" s="190"/>
      <c r="G60" s="190"/>
      <c r="H60" s="191"/>
      <c r="I60" s="191"/>
      <c r="J60" s="190"/>
      <c r="K60" s="190"/>
      <c r="L60" s="191"/>
      <c r="M60" s="191"/>
      <c r="N60" s="190"/>
      <c r="O60" s="190"/>
      <c r="P60" s="191"/>
      <c r="Q60" s="191"/>
    </row>
    <row r="61" spans="2:17" x14ac:dyDescent="0.25">
      <c r="B61" s="213"/>
      <c r="C61" s="187"/>
      <c r="D61" s="188"/>
      <c r="E61" s="189"/>
      <c r="F61" s="190"/>
      <c r="G61" s="190"/>
      <c r="H61" s="191"/>
      <c r="I61" s="191"/>
      <c r="J61" s="190"/>
      <c r="K61" s="190"/>
      <c r="L61" s="191"/>
      <c r="M61" s="191"/>
      <c r="N61" s="190"/>
      <c r="O61" s="190"/>
      <c r="P61" s="191"/>
      <c r="Q61" s="191"/>
    </row>
    <row r="62" spans="2:17" x14ac:dyDescent="0.25">
      <c r="B62" s="213"/>
      <c r="C62" s="187"/>
      <c r="D62" s="188"/>
      <c r="E62" s="189"/>
      <c r="F62" s="190"/>
      <c r="G62" s="190"/>
      <c r="H62" s="191"/>
      <c r="I62" s="191"/>
      <c r="J62" s="190"/>
      <c r="K62" s="190"/>
      <c r="L62" s="191"/>
      <c r="M62" s="191"/>
      <c r="N62" s="190"/>
      <c r="O62" s="190"/>
      <c r="P62" s="191"/>
      <c r="Q62" s="191"/>
    </row>
  </sheetData>
  <mergeCells count="24">
    <mergeCell ref="A22:H22"/>
    <mergeCell ref="A29:A30"/>
    <mergeCell ref="B29:B30"/>
    <mergeCell ref="C29:C30"/>
    <mergeCell ref="D29:D30"/>
    <mergeCell ref="E29:H29"/>
    <mergeCell ref="E8:H8"/>
    <mergeCell ref="A15:B15"/>
    <mergeCell ref="A8:A9"/>
    <mergeCell ref="B8:B9"/>
    <mergeCell ref="C8:C9"/>
    <mergeCell ref="D8:D9"/>
    <mergeCell ref="B59:C59"/>
    <mergeCell ref="I29:L29"/>
    <mergeCell ref="B42:Q42"/>
    <mergeCell ref="L49:M49"/>
    <mergeCell ref="B50:B51"/>
    <mergeCell ref="C50:C51"/>
    <mergeCell ref="D50:D51"/>
    <mergeCell ref="E50:E51"/>
    <mergeCell ref="F50:I50"/>
    <mergeCell ref="J50:M50"/>
    <mergeCell ref="N50:Q50"/>
    <mergeCell ref="A33:B33"/>
  </mergeCells>
  <pageMargins left="0.51181102362204722" right="0.51181102362204722" top="0.78740157480314965" bottom="0.78740157480314965" header="0.31496062992125984" footer="0.31496062992125984"/>
  <pageSetup paperSize="9" scale="6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E883-CE79-4A58-9BBF-84136892EFB5}">
  <dimension ref="A1:H41"/>
  <sheetViews>
    <sheetView view="pageBreakPreview" topLeftCell="B1" zoomScale="60" zoomScaleNormal="100" workbookViewId="0">
      <selection activeCell="V24" sqref="V24"/>
    </sheetView>
  </sheetViews>
  <sheetFormatPr defaultRowHeight="15" x14ac:dyDescent="0.25"/>
  <cols>
    <col min="1" max="1" width="9.140625" hidden="1" customWidth="1"/>
    <col min="3" max="3" width="30.85546875" customWidth="1"/>
    <col min="7" max="7" width="9.140625" customWidth="1"/>
    <col min="8" max="8" width="70.85546875" customWidth="1"/>
  </cols>
  <sheetData>
    <row r="1" spans="2:8" x14ac:dyDescent="0.25">
      <c r="B1" s="166"/>
      <c r="C1" s="167"/>
      <c r="D1" s="167"/>
      <c r="E1" s="167"/>
      <c r="F1" s="167"/>
      <c r="G1" s="167"/>
      <c r="H1" s="168"/>
    </row>
    <row r="2" spans="2:8" ht="18" x14ac:dyDescent="0.25">
      <c r="B2" s="259" t="s">
        <v>56</v>
      </c>
      <c r="C2" s="260"/>
      <c r="D2" s="260"/>
      <c r="E2" s="260"/>
      <c r="F2" s="260"/>
      <c r="G2" s="260"/>
      <c r="H2" s="261"/>
    </row>
    <row r="3" spans="2:8" ht="18" x14ac:dyDescent="0.25">
      <c r="B3" s="259" t="s">
        <v>84</v>
      </c>
      <c r="C3" s="260"/>
      <c r="D3" s="260"/>
      <c r="E3" s="260"/>
      <c r="F3" s="260"/>
      <c r="G3" s="260"/>
      <c r="H3" s="261"/>
    </row>
    <row r="4" spans="2:8" ht="18" x14ac:dyDescent="0.25">
      <c r="B4" s="259"/>
      <c r="C4" s="260"/>
      <c r="D4" s="260"/>
      <c r="E4" s="260"/>
      <c r="F4" s="260"/>
      <c r="G4" s="260"/>
      <c r="H4" s="261"/>
    </row>
    <row r="5" spans="2:8" ht="15.75" x14ac:dyDescent="0.25">
      <c r="B5" s="169"/>
      <c r="C5" s="134"/>
      <c r="D5" s="134"/>
      <c r="E5" s="134"/>
      <c r="F5" s="134"/>
      <c r="G5" s="135"/>
      <c r="H5" s="170"/>
    </row>
    <row r="6" spans="2:8" ht="15.75" x14ac:dyDescent="0.25">
      <c r="B6" s="171"/>
      <c r="C6" s="136"/>
      <c r="D6" s="136"/>
      <c r="E6" s="134"/>
      <c r="F6" s="134"/>
      <c r="G6" s="135"/>
      <c r="H6" s="170"/>
    </row>
    <row r="7" spans="2:8" x14ac:dyDescent="0.25">
      <c r="B7" s="171"/>
      <c r="C7" s="262"/>
      <c r="D7" s="262"/>
      <c r="E7" s="262"/>
      <c r="F7" s="262"/>
      <c r="G7" s="262"/>
      <c r="H7" s="170"/>
    </row>
    <row r="8" spans="2:8" ht="15.75" x14ac:dyDescent="0.25">
      <c r="B8" s="171"/>
      <c r="C8" s="137" t="s">
        <v>85</v>
      </c>
      <c r="D8" s="137"/>
      <c r="E8" s="134"/>
      <c r="F8" s="134"/>
      <c r="G8" s="135"/>
      <c r="H8" s="170"/>
    </row>
    <row r="9" spans="2:8" ht="15.75" x14ac:dyDescent="0.25">
      <c r="B9" s="171"/>
      <c r="C9" s="137" t="s">
        <v>83</v>
      </c>
      <c r="D9" s="137"/>
      <c r="E9" s="134"/>
      <c r="F9" s="134"/>
      <c r="G9" s="135"/>
      <c r="H9" s="170"/>
    </row>
    <row r="10" spans="2:8" ht="15.75" x14ac:dyDescent="0.25">
      <c r="B10" s="171"/>
      <c r="C10" s="137" t="s">
        <v>107</v>
      </c>
      <c r="D10" s="137"/>
      <c r="E10" s="134"/>
      <c r="F10" s="134"/>
      <c r="G10" s="135"/>
      <c r="H10" s="170"/>
    </row>
    <row r="11" spans="2:8" ht="15.75" x14ac:dyDescent="0.25">
      <c r="B11" s="171"/>
      <c r="C11" s="137"/>
      <c r="D11" s="137"/>
      <c r="E11" s="134"/>
      <c r="F11" s="134"/>
      <c r="G11" s="135"/>
      <c r="H11" s="170"/>
    </row>
    <row r="12" spans="2:8" x14ac:dyDescent="0.25">
      <c r="B12" s="171"/>
      <c r="C12" s="263" t="s">
        <v>57</v>
      </c>
      <c r="D12" s="263"/>
      <c r="E12" s="263"/>
      <c r="F12" s="263"/>
      <c r="G12" s="263"/>
      <c r="H12" s="170"/>
    </row>
    <row r="13" spans="2:8" x14ac:dyDescent="0.25">
      <c r="B13" s="171"/>
      <c r="C13" s="263" t="s">
        <v>58</v>
      </c>
      <c r="D13" s="263"/>
      <c r="E13" s="263"/>
      <c r="F13" s="263"/>
      <c r="G13" s="263"/>
      <c r="H13" s="170"/>
    </row>
    <row r="14" spans="2:8" ht="16.5" x14ac:dyDescent="0.25">
      <c r="B14" s="169"/>
      <c r="C14" s="264"/>
      <c r="D14" s="264"/>
      <c r="E14" s="264"/>
      <c r="F14" s="264"/>
      <c r="G14" s="135"/>
      <c r="H14" s="170"/>
    </row>
    <row r="15" spans="2:8" x14ac:dyDescent="0.25">
      <c r="B15" s="267"/>
      <c r="C15" s="138" t="s">
        <v>59</v>
      </c>
      <c r="D15" s="268" t="s">
        <v>60</v>
      </c>
      <c r="E15" s="269"/>
      <c r="F15" s="139"/>
      <c r="G15" s="140"/>
      <c r="H15" s="172"/>
    </row>
    <row r="16" spans="2:8" x14ac:dyDescent="0.25">
      <c r="B16" s="267"/>
      <c r="C16" s="141" t="s">
        <v>61</v>
      </c>
      <c r="D16" s="265">
        <v>0.4</v>
      </c>
      <c r="E16" s="266"/>
      <c r="F16" s="142"/>
      <c r="G16" s="143"/>
      <c r="H16" s="173"/>
    </row>
    <row r="17" spans="2:8" x14ac:dyDescent="0.25">
      <c r="B17" s="174"/>
      <c r="C17" s="141" t="s">
        <v>62</v>
      </c>
      <c r="D17" s="265">
        <v>0.6</v>
      </c>
      <c r="E17" s="266"/>
      <c r="F17" s="142"/>
      <c r="G17" s="143"/>
      <c r="H17" s="173"/>
    </row>
    <row r="18" spans="2:8" x14ac:dyDescent="0.25">
      <c r="B18" s="175"/>
      <c r="C18" s="141" t="s">
        <v>63</v>
      </c>
      <c r="D18" s="265">
        <v>1.1000000000000001</v>
      </c>
      <c r="E18" s="266"/>
      <c r="F18" s="142"/>
      <c r="G18" s="143"/>
      <c r="H18" s="173"/>
    </row>
    <row r="19" spans="2:8" x14ac:dyDescent="0.25">
      <c r="B19" s="175"/>
      <c r="C19" s="141" t="s">
        <v>64</v>
      </c>
      <c r="D19" s="265">
        <v>4</v>
      </c>
      <c r="E19" s="266"/>
      <c r="F19" s="142"/>
      <c r="G19" s="143"/>
      <c r="H19" s="173"/>
    </row>
    <row r="20" spans="2:8" x14ac:dyDescent="0.25">
      <c r="B20" s="175"/>
      <c r="C20" s="141" t="s">
        <v>65</v>
      </c>
      <c r="D20" s="265">
        <v>7.28</v>
      </c>
      <c r="E20" s="266"/>
      <c r="F20" s="142"/>
      <c r="G20" s="143"/>
      <c r="H20" s="176"/>
    </row>
    <row r="21" spans="2:8" x14ac:dyDescent="0.25">
      <c r="B21" s="175"/>
      <c r="C21" s="141" t="s">
        <v>66</v>
      </c>
      <c r="D21" s="265">
        <v>6.65</v>
      </c>
      <c r="E21" s="266"/>
      <c r="F21" s="142"/>
      <c r="G21" s="143"/>
      <c r="H21" s="173"/>
    </row>
    <row r="22" spans="2:8" x14ac:dyDescent="0.25">
      <c r="B22" s="175"/>
      <c r="C22" s="144" t="s">
        <v>67</v>
      </c>
      <c r="D22" s="247">
        <f>ROUNDUP((((1+D19/100+D16/100+D17/100)*(1+D18/100)*(1+D20/100))/(1-D21/100)-1)*100,2)</f>
        <v>22</v>
      </c>
      <c r="E22" s="248"/>
      <c r="F22" s="142"/>
      <c r="G22" s="143"/>
      <c r="H22" s="173"/>
    </row>
    <row r="23" spans="2:8" x14ac:dyDescent="0.25">
      <c r="B23" s="177"/>
      <c r="C23" s="146"/>
      <c r="D23" s="146"/>
      <c r="E23" s="146"/>
      <c r="F23" s="146"/>
      <c r="G23" s="146"/>
      <c r="H23" s="178"/>
    </row>
    <row r="24" spans="2:8" x14ac:dyDescent="0.25">
      <c r="B24" s="177"/>
      <c r="C24" s="147" t="s">
        <v>68</v>
      </c>
      <c r="D24" s="147"/>
      <c r="E24" s="145"/>
      <c r="F24" s="146"/>
      <c r="G24" s="146"/>
      <c r="H24" s="178"/>
    </row>
    <row r="25" spans="2:8" x14ac:dyDescent="0.25">
      <c r="B25" s="177"/>
      <c r="C25" s="148"/>
      <c r="D25" s="249" t="s">
        <v>69</v>
      </c>
      <c r="E25" s="149"/>
      <c r="F25" s="150"/>
      <c r="G25" s="150"/>
      <c r="H25" s="252" t="s">
        <v>70</v>
      </c>
    </row>
    <row r="26" spans="2:8" ht="15.75" thickBot="1" x14ac:dyDescent="0.3">
      <c r="B26" s="177"/>
      <c r="C26" s="255" t="s">
        <v>71</v>
      </c>
      <c r="D26" s="250"/>
      <c r="E26" s="256" t="s">
        <v>72</v>
      </c>
      <c r="F26" s="257"/>
      <c r="G26" s="257"/>
      <c r="H26" s="253"/>
    </row>
    <row r="27" spans="2:8" x14ac:dyDescent="0.25">
      <c r="B27" s="177"/>
      <c r="C27" s="255"/>
      <c r="D27" s="250"/>
      <c r="E27" s="258" t="s">
        <v>73</v>
      </c>
      <c r="F27" s="258"/>
      <c r="G27" s="258"/>
      <c r="H27" s="253"/>
    </row>
    <row r="28" spans="2:8" x14ac:dyDescent="0.25">
      <c r="B28" s="177"/>
      <c r="C28" s="151"/>
      <c r="D28" s="251"/>
      <c r="E28" s="152"/>
      <c r="F28" s="153"/>
      <c r="G28" s="153"/>
      <c r="H28" s="254"/>
    </row>
    <row r="29" spans="2:8" ht="35.25" x14ac:dyDescent="0.25">
      <c r="B29" s="177"/>
      <c r="C29" s="145" t="s">
        <v>74</v>
      </c>
      <c r="D29" s="154"/>
      <c r="E29" s="145"/>
      <c r="F29" s="146"/>
      <c r="G29" s="146"/>
      <c r="H29" s="165"/>
    </row>
    <row r="30" spans="2:8" ht="35.25" x14ac:dyDescent="0.25">
      <c r="B30" s="177"/>
      <c r="C30" s="152" t="s">
        <v>75</v>
      </c>
      <c r="D30" s="156"/>
      <c r="E30" s="152"/>
      <c r="F30" s="153"/>
      <c r="G30" s="153"/>
      <c r="H30" s="165"/>
    </row>
    <row r="31" spans="2:8" ht="35.25" x14ac:dyDescent="0.25">
      <c r="B31" s="177"/>
      <c r="C31" s="157" t="s">
        <v>76</v>
      </c>
      <c r="D31" s="158"/>
      <c r="E31" s="157"/>
      <c r="F31" s="159"/>
      <c r="G31" s="159"/>
      <c r="H31" s="165"/>
    </row>
    <row r="32" spans="2:8" ht="35.25" x14ac:dyDescent="0.25">
      <c r="B32" s="177"/>
      <c r="C32" s="160" t="s">
        <v>77</v>
      </c>
      <c r="D32" s="158"/>
      <c r="E32" s="157"/>
      <c r="F32" s="159"/>
      <c r="G32" s="159"/>
      <c r="H32" s="165"/>
    </row>
    <row r="33" spans="2:8" ht="35.25" x14ac:dyDescent="0.25">
      <c r="B33" s="177"/>
      <c r="C33" s="160" t="s">
        <v>78</v>
      </c>
      <c r="D33" s="158"/>
      <c r="E33" s="157"/>
      <c r="F33" s="159"/>
      <c r="G33" s="159"/>
      <c r="H33" s="165"/>
    </row>
    <row r="34" spans="2:8" ht="35.25" x14ac:dyDescent="0.25">
      <c r="B34" s="177"/>
      <c r="C34" s="157" t="s">
        <v>79</v>
      </c>
      <c r="D34" s="158"/>
      <c r="E34" s="157"/>
      <c r="F34" s="159"/>
      <c r="G34" s="159"/>
      <c r="H34" s="165"/>
    </row>
    <row r="35" spans="2:8" ht="35.25" x14ac:dyDescent="0.25">
      <c r="B35" s="177"/>
      <c r="C35" s="161" t="s">
        <v>80</v>
      </c>
      <c r="D35" s="158"/>
      <c r="E35" s="157"/>
      <c r="F35" s="159"/>
      <c r="G35" s="159"/>
      <c r="H35" s="165"/>
    </row>
    <row r="36" spans="2:8" ht="35.25" x14ac:dyDescent="0.25">
      <c r="B36" s="177"/>
      <c r="C36" s="162"/>
      <c r="D36" s="154"/>
      <c r="E36" s="145"/>
      <c r="F36" s="146"/>
      <c r="G36" s="146"/>
      <c r="H36" s="165"/>
    </row>
    <row r="37" spans="2:8" ht="35.25" x14ac:dyDescent="0.25">
      <c r="B37" s="177"/>
      <c r="C37" s="163"/>
      <c r="D37" s="154"/>
      <c r="E37" s="145"/>
      <c r="F37" s="146"/>
      <c r="G37" s="146"/>
      <c r="H37" s="165"/>
    </row>
    <row r="38" spans="2:8" ht="35.25" x14ac:dyDescent="0.25">
      <c r="B38" s="177"/>
      <c r="C38" s="164" t="s">
        <v>81</v>
      </c>
      <c r="D38" s="154"/>
      <c r="E38" s="145"/>
      <c r="F38" s="146"/>
      <c r="G38" s="146"/>
      <c r="H38" s="165"/>
    </row>
    <row r="39" spans="2:8" ht="35.25" x14ac:dyDescent="0.25">
      <c r="B39" s="151"/>
      <c r="C39" s="179" t="s">
        <v>82</v>
      </c>
      <c r="D39" s="156"/>
      <c r="E39" s="152"/>
      <c r="F39" s="153"/>
      <c r="G39" s="153"/>
      <c r="H39" s="180"/>
    </row>
    <row r="40" spans="2:8" ht="35.25" x14ac:dyDescent="0.25">
      <c r="B40" s="145"/>
      <c r="C40" s="145"/>
      <c r="D40" s="154"/>
      <c r="E40" s="145"/>
      <c r="F40" s="146"/>
      <c r="G40" s="146"/>
      <c r="H40" s="155"/>
    </row>
    <row r="41" spans="2:8" x14ac:dyDescent="0.25">
      <c r="B41" s="145"/>
      <c r="C41" s="145"/>
      <c r="D41" s="145"/>
      <c r="E41" s="145"/>
      <c r="F41" s="146"/>
      <c r="G41" s="146"/>
      <c r="H41" s="146"/>
    </row>
  </sheetData>
  <mergeCells count="21">
    <mergeCell ref="D21:E21"/>
    <mergeCell ref="B15:B16"/>
    <mergeCell ref="D15:E15"/>
    <mergeCell ref="D16:E16"/>
    <mergeCell ref="D17:E17"/>
    <mergeCell ref="C13:G13"/>
    <mergeCell ref="C14:F14"/>
    <mergeCell ref="D18:E18"/>
    <mergeCell ref="D19:E19"/>
    <mergeCell ref="D20:E20"/>
    <mergeCell ref="B2:H2"/>
    <mergeCell ref="B3:H3"/>
    <mergeCell ref="B4:H4"/>
    <mergeCell ref="C7:G7"/>
    <mergeCell ref="C12:G12"/>
    <mergeCell ref="D22:E22"/>
    <mergeCell ref="D25:D28"/>
    <mergeCell ref="H25:H28"/>
    <mergeCell ref="C26:C27"/>
    <mergeCell ref="E26:G26"/>
    <mergeCell ref="E27:G27"/>
  </mergeCells>
  <pageMargins left="0.511811024" right="0.511811024" top="0.78740157499999996" bottom="0.78740157499999996" header="0.31496062000000002" footer="0.31496062000000002"/>
  <pageSetup paperSize="9" scale="63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Cronograma!Area_de_impressao</vt:lpstr>
      <vt:lpstr>Orçamento!Area_de_impressao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2023-06-20T11:05:34Z</cp:lastPrinted>
  <dcterms:created xsi:type="dcterms:W3CDTF">2018-11-07T12:30:00Z</dcterms:created>
  <dcterms:modified xsi:type="dcterms:W3CDTF">2023-06-20T11:15:43Z</dcterms:modified>
</cp:coreProperties>
</file>